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9585" yWindow="-15" windowWidth="9630" windowHeight="1120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Print_Area" localSheetId="0">Лист1!$A$1:$K$375</definedName>
  </definedNames>
  <calcPr calcId="145621"/>
</workbook>
</file>

<file path=xl/calcChain.xml><?xml version="1.0" encoding="utf-8"?>
<calcChain xmlns="http://schemas.openxmlformats.org/spreadsheetml/2006/main">
  <c r="B358" i="1" l="1"/>
  <c r="K371" i="1" l="1"/>
  <c r="C371" i="1"/>
  <c r="G12" i="1" l="1"/>
  <c r="I366" i="1" l="1"/>
  <c r="H366" i="1"/>
  <c r="F366" i="1"/>
  <c r="E366" i="1"/>
  <c r="J361" i="1"/>
  <c r="J362" i="1"/>
  <c r="J363" i="1"/>
  <c r="J364" i="1"/>
  <c r="J365" i="1"/>
  <c r="G365" i="1"/>
  <c r="H335" i="1"/>
  <c r="I335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190" i="1"/>
  <c r="A19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B37" i="1"/>
  <c r="A277" i="1"/>
  <c r="B277" i="1"/>
  <c r="C277" i="1"/>
  <c r="D277" i="1"/>
  <c r="E277" i="1"/>
  <c r="F277" i="1"/>
  <c r="G277" i="1"/>
  <c r="H277" i="1"/>
  <c r="B280" i="1"/>
  <c r="H280" i="1"/>
  <c r="I280" i="1"/>
  <c r="B281" i="1"/>
  <c r="B282" i="1"/>
  <c r="C282" i="1"/>
  <c r="D282" i="1"/>
  <c r="E282" i="1"/>
  <c r="F282" i="1"/>
  <c r="G282" i="1"/>
  <c r="H282" i="1"/>
  <c r="I282" i="1"/>
  <c r="J282" i="1"/>
  <c r="B283" i="1"/>
  <c r="C283" i="1"/>
  <c r="D283" i="1"/>
  <c r="E283" i="1"/>
  <c r="F283" i="1"/>
  <c r="G283" i="1"/>
  <c r="H283" i="1"/>
  <c r="I283" i="1"/>
  <c r="J283" i="1"/>
  <c r="B284" i="1"/>
  <c r="C284" i="1"/>
  <c r="D284" i="1"/>
  <c r="E284" i="1"/>
  <c r="F284" i="1"/>
  <c r="G284" i="1"/>
  <c r="H284" i="1"/>
  <c r="I284" i="1"/>
  <c r="J284" i="1"/>
  <c r="B285" i="1"/>
  <c r="H285" i="1"/>
  <c r="I285" i="1"/>
  <c r="J285" i="1"/>
  <c r="B286" i="1"/>
  <c r="B287" i="1"/>
  <c r="D287" i="1"/>
  <c r="E287" i="1"/>
  <c r="F287" i="1"/>
  <c r="G287" i="1"/>
  <c r="H287" i="1"/>
  <c r="I287" i="1"/>
  <c r="J287" i="1"/>
  <c r="B288" i="1"/>
  <c r="H288" i="1"/>
  <c r="I288" i="1"/>
  <c r="J288" i="1"/>
  <c r="B289" i="1"/>
  <c r="C290" i="1"/>
  <c r="D290" i="1"/>
  <c r="E290" i="1"/>
  <c r="F290" i="1"/>
  <c r="G290" i="1"/>
  <c r="H290" i="1"/>
  <c r="I290" i="1"/>
  <c r="J290" i="1"/>
  <c r="C291" i="1"/>
  <c r="D291" i="1"/>
  <c r="E291" i="1"/>
  <c r="F291" i="1"/>
  <c r="G291" i="1"/>
  <c r="H291" i="1"/>
  <c r="I291" i="1"/>
  <c r="J291" i="1"/>
  <c r="B292" i="1"/>
  <c r="H292" i="1"/>
  <c r="I292" i="1"/>
  <c r="J292" i="1"/>
  <c r="J372" i="1" s="1"/>
  <c r="B293" i="1"/>
  <c r="H293" i="1"/>
  <c r="I293" i="1"/>
  <c r="J293" i="1"/>
  <c r="A294" i="1"/>
  <c r="H294" i="1"/>
  <c r="I294" i="1"/>
  <c r="B296" i="1"/>
  <c r="C296" i="1"/>
  <c r="D296" i="1"/>
  <c r="E296" i="1"/>
  <c r="F296" i="1"/>
  <c r="G296" i="1"/>
  <c r="H296" i="1"/>
  <c r="I296" i="1"/>
  <c r="J296" i="1"/>
  <c r="B297" i="1"/>
  <c r="C297" i="1"/>
  <c r="D297" i="1"/>
  <c r="E297" i="1"/>
  <c r="F297" i="1"/>
  <c r="G297" i="1"/>
  <c r="H297" i="1"/>
  <c r="I297" i="1"/>
  <c r="J297" i="1"/>
  <c r="B298" i="1"/>
  <c r="C298" i="1"/>
  <c r="D298" i="1"/>
  <c r="E298" i="1"/>
  <c r="F298" i="1"/>
  <c r="G298" i="1"/>
  <c r="H298" i="1"/>
  <c r="I298" i="1"/>
  <c r="J298" i="1"/>
  <c r="B299" i="1"/>
  <c r="H299" i="1"/>
  <c r="I299" i="1"/>
  <c r="J299" i="1"/>
  <c r="B300" i="1"/>
  <c r="B301" i="1"/>
  <c r="C301" i="1"/>
  <c r="D301" i="1"/>
  <c r="E301" i="1"/>
  <c r="F301" i="1"/>
  <c r="G301" i="1"/>
  <c r="H301" i="1"/>
  <c r="I301" i="1"/>
  <c r="J301" i="1"/>
  <c r="B302" i="1"/>
  <c r="H302" i="1"/>
  <c r="I302" i="1"/>
  <c r="J302" i="1"/>
  <c r="B303" i="1"/>
  <c r="H303" i="1"/>
  <c r="I303" i="1"/>
  <c r="J303" i="1"/>
  <c r="B304" i="1"/>
  <c r="D304" i="1"/>
  <c r="E304" i="1"/>
  <c r="F304" i="1"/>
  <c r="H304" i="1"/>
  <c r="I304" i="1"/>
  <c r="J304" i="1"/>
  <c r="A307" i="1"/>
  <c r="B307" i="1"/>
  <c r="C307" i="1"/>
  <c r="D307" i="1"/>
  <c r="E307" i="1"/>
  <c r="F307" i="1"/>
  <c r="G307" i="1"/>
  <c r="A310" i="1"/>
  <c r="H310" i="1"/>
  <c r="I310" i="1"/>
  <c r="B311" i="1"/>
  <c r="B312" i="1"/>
  <c r="C312" i="1"/>
  <c r="D312" i="1"/>
  <c r="E312" i="1"/>
  <c r="F312" i="1"/>
  <c r="G312" i="1"/>
  <c r="H312" i="1"/>
  <c r="I312" i="1"/>
  <c r="J312" i="1"/>
  <c r="B313" i="1"/>
  <c r="C313" i="1"/>
  <c r="D313" i="1"/>
  <c r="E313" i="1"/>
  <c r="F313" i="1"/>
  <c r="G313" i="1"/>
  <c r="H313" i="1"/>
  <c r="I313" i="1"/>
  <c r="J313" i="1"/>
  <c r="B314" i="1"/>
  <c r="C314" i="1"/>
  <c r="D314" i="1"/>
  <c r="E314" i="1"/>
  <c r="F314" i="1"/>
  <c r="G314" i="1"/>
  <c r="H314" i="1"/>
  <c r="I314" i="1"/>
  <c r="J314" i="1"/>
  <c r="B315" i="1"/>
  <c r="H315" i="1"/>
  <c r="I315" i="1"/>
  <c r="J315" i="1"/>
  <c r="B316" i="1"/>
  <c r="B317" i="1"/>
  <c r="D317" i="1"/>
  <c r="E317" i="1"/>
  <c r="F317" i="1"/>
  <c r="G317" i="1"/>
  <c r="H317" i="1"/>
  <c r="I317" i="1"/>
  <c r="J317" i="1"/>
  <c r="B318" i="1"/>
  <c r="H318" i="1"/>
  <c r="I318" i="1"/>
  <c r="J318" i="1"/>
  <c r="B319" i="1"/>
  <c r="H319" i="1"/>
  <c r="I319" i="1"/>
  <c r="J319" i="1"/>
  <c r="A320" i="1"/>
  <c r="H320" i="1"/>
  <c r="I320" i="1"/>
  <c r="B321" i="1"/>
  <c r="H321" i="1"/>
  <c r="I321" i="1"/>
  <c r="B322" i="1"/>
  <c r="C322" i="1"/>
  <c r="D322" i="1"/>
  <c r="E322" i="1"/>
  <c r="F322" i="1"/>
  <c r="G322" i="1"/>
  <c r="H322" i="1"/>
  <c r="I322" i="1"/>
  <c r="J322" i="1"/>
  <c r="B323" i="1"/>
  <c r="C323" i="1"/>
  <c r="D323" i="1"/>
  <c r="E323" i="1"/>
  <c r="F323" i="1"/>
  <c r="G323" i="1"/>
  <c r="H323" i="1"/>
  <c r="I323" i="1"/>
  <c r="J323" i="1"/>
  <c r="B324" i="1"/>
  <c r="C324" i="1"/>
  <c r="D324" i="1"/>
  <c r="E324" i="1"/>
  <c r="F324" i="1"/>
  <c r="G324" i="1"/>
  <c r="H324" i="1"/>
  <c r="I324" i="1"/>
  <c r="J324" i="1"/>
  <c r="B325" i="1"/>
  <c r="H325" i="1"/>
  <c r="I325" i="1"/>
  <c r="J325" i="1"/>
  <c r="B326" i="1"/>
  <c r="H326" i="1"/>
  <c r="I326" i="1"/>
  <c r="B327" i="1"/>
  <c r="D327" i="1"/>
  <c r="E327" i="1"/>
  <c r="F327" i="1"/>
  <c r="G327" i="1"/>
  <c r="H327" i="1"/>
  <c r="I327" i="1"/>
  <c r="J327" i="1"/>
  <c r="B328" i="1"/>
  <c r="H328" i="1"/>
  <c r="I328" i="1"/>
  <c r="J328" i="1"/>
  <c r="B329" i="1"/>
  <c r="H329" i="1"/>
  <c r="I329" i="1"/>
  <c r="J329" i="1"/>
  <c r="B330" i="1"/>
  <c r="D330" i="1"/>
  <c r="E330" i="1"/>
  <c r="F330" i="1"/>
  <c r="H330" i="1"/>
  <c r="I330" i="1"/>
  <c r="J330" i="1"/>
  <c r="A333" i="1"/>
  <c r="B333" i="1"/>
  <c r="C333" i="1"/>
  <c r="D333" i="1"/>
  <c r="E333" i="1"/>
  <c r="F333" i="1"/>
  <c r="G333" i="1"/>
  <c r="A336" i="1"/>
  <c r="H336" i="1"/>
  <c r="I336" i="1"/>
  <c r="B337" i="1"/>
  <c r="B338" i="1"/>
  <c r="C338" i="1"/>
  <c r="D338" i="1"/>
  <c r="E338" i="1"/>
  <c r="F338" i="1"/>
  <c r="G338" i="1"/>
  <c r="H338" i="1"/>
  <c r="I338" i="1"/>
  <c r="J338" i="1"/>
  <c r="B339" i="1"/>
  <c r="C339" i="1"/>
  <c r="D339" i="1"/>
  <c r="E339" i="1"/>
  <c r="F339" i="1"/>
  <c r="G339" i="1"/>
  <c r="H339" i="1"/>
  <c r="I339" i="1"/>
  <c r="J339" i="1"/>
  <c r="B340" i="1"/>
  <c r="C340" i="1"/>
  <c r="D340" i="1"/>
  <c r="E340" i="1"/>
  <c r="F340" i="1"/>
  <c r="G340" i="1"/>
  <c r="H340" i="1"/>
  <c r="I340" i="1"/>
  <c r="J340" i="1"/>
  <c r="B341" i="1"/>
  <c r="H341" i="1"/>
  <c r="I341" i="1"/>
  <c r="J341" i="1"/>
  <c r="B342" i="1"/>
  <c r="B343" i="1"/>
  <c r="C343" i="1"/>
  <c r="D343" i="1"/>
  <c r="E343" i="1"/>
  <c r="F343" i="1"/>
  <c r="G343" i="1"/>
  <c r="H343" i="1"/>
  <c r="I343" i="1"/>
  <c r="J343" i="1"/>
  <c r="B344" i="1"/>
  <c r="H344" i="1"/>
  <c r="I344" i="1"/>
  <c r="J344" i="1"/>
  <c r="B345" i="1"/>
  <c r="H345" i="1"/>
  <c r="I345" i="1"/>
  <c r="J345" i="1"/>
  <c r="A346" i="1"/>
  <c r="H346" i="1"/>
  <c r="I346" i="1"/>
  <c r="B347" i="1"/>
  <c r="B348" i="1"/>
  <c r="C348" i="1"/>
  <c r="D348" i="1"/>
  <c r="E348" i="1"/>
  <c r="F348" i="1"/>
  <c r="G348" i="1"/>
  <c r="H348" i="1"/>
  <c r="I348" i="1"/>
  <c r="J348" i="1"/>
  <c r="B349" i="1"/>
  <c r="C349" i="1"/>
  <c r="D349" i="1"/>
  <c r="E349" i="1"/>
  <c r="F349" i="1"/>
  <c r="G349" i="1"/>
  <c r="H349" i="1"/>
  <c r="I349" i="1"/>
  <c r="J349" i="1"/>
  <c r="B350" i="1"/>
  <c r="C350" i="1"/>
  <c r="D350" i="1"/>
  <c r="E350" i="1"/>
  <c r="F350" i="1"/>
  <c r="G350" i="1"/>
  <c r="H350" i="1"/>
  <c r="I350" i="1"/>
  <c r="J350" i="1"/>
  <c r="B351" i="1"/>
  <c r="H351" i="1"/>
  <c r="I351" i="1"/>
  <c r="J351" i="1"/>
  <c r="B352" i="1"/>
  <c r="B353" i="1"/>
  <c r="C353" i="1"/>
  <c r="D353" i="1"/>
  <c r="E353" i="1"/>
  <c r="F353" i="1"/>
  <c r="G353" i="1"/>
  <c r="H353" i="1"/>
  <c r="I353" i="1"/>
  <c r="J353" i="1"/>
  <c r="B354" i="1"/>
  <c r="E354" i="1"/>
  <c r="F354" i="1"/>
  <c r="H354" i="1"/>
  <c r="I354" i="1"/>
  <c r="J354" i="1"/>
  <c r="B355" i="1"/>
  <c r="E355" i="1"/>
  <c r="F355" i="1"/>
  <c r="H355" i="1"/>
  <c r="I355" i="1"/>
  <c r="J355" i="1"/>
  <c r="B356" i="1"/>
  <c r="D356" i="1"/>
  <c r="E356" i="1"/>
  <c r="F356" i="1"/>
  <c r="G356" i="1"/>
  <c r="H356" i="1"/>
  <c r="I356" i="1"/>
  <c r="J356" i="1"/>
  <c r="D358" i="1"/>
  <c r="E358" i="1"/>
  <c r="F358" i="1"/>
  <c r="G358" i="1"/>
  <c r="H358" i="1"/>
  <c r="I358" i="1"/>
  <c r="J358" i="1"/>
  <c r="G372" i="1" l="1"/>
  <c r="C372" i="1"/>
  <c r="K372" i="1"/>
  <c r="A223" i="1"/>
  <c r="B223" i="1"/>
  <c r="C223" i="1"/>
  <c r="D223" i="1"/>
  <c r="E223" i="1"/>
  <c r="F223" i="1"/>
  <c r="G223" i="1"/>
  <c r="H225" i="1"/>
  <c r="I225" i="1"/>
  <c r="J225" i="1"/>
  <c r="A226" i="1"/>
  <c r="H226" i="1"/>
  <c r="I226" i="1"/>
  <c r="A227" i="1"/>
  <c r="A228" i="1"/>
  <c r="B228" i="1"/>
  <c r="C228" i="1"/>
  <c r="D228" i="1"/>
  <c r="E228" i="1"/>
  <c r="F228" i="1"/>
  <c r="G228" i="1"/>
  <c r="H228" i="1"/>
  <c r="I228" i="1"/>
  <c r="J228" i="1"/>
  <c r="B229" i="1"/>
  <c r="H229" i="1"/>
  <c r="I229" i="1"/>
  <c r="J229" i="1"/>
  <c r="A230" i="1"/>
  <c r="A231" i="1"/>
  <c r="B231" i="1"/>
  <c r="C231" i="1"/>
  <c r="D231" i="1"/>
  <c r="E231" i="1"/>
  <c r="F231" i="1"/>
  <c r="G231" i="1"/>
  <c r="H231" i="1"/>
  <c r="I231" i="1"/>
  <c r="J231" i="1"/>
  <c r="A232" i="1"/>
  <c r="B232" i="1"/>
  <c r="C232" i="1"/>
  <c r="D232" i="1"/>
  <c r="E232" i="1"/>
  <c r="F232" i="1"/>
  <c r="G232" i="1"/>
  <c r="H232" i="1"/>
  <c r="I232" i="1"/>
  <c r="J232" i="1"/>
  <c r="A233" i="1"/>
  <c r="B233" i="1"/>
  <c r="C233" i="1"/>
  <c r="D233" i="1"/>
  <c r="E233" i="1"/>
  <c r="F233" i="1"/>
  <c r="G233" i="1"/>
  <c r="H233" i="1"/>
  <c r="I233" i="1"/>
  <c r="J233" i="1"/>
  <c r="A234" i="1"/>
  <c r="B234" i="1"/>
  <c r="C234" i="1"/>
  <c r="D234" i="1"/>
  <c r="E234" i="1"/>
  <c r="F234" i="1"/>
  <c r="G234" i="1"/>
  <c r="H234" i="1"/>
  <c r="I234" i="1"/>
  <c r="J234" i="1"/>
  <c r="B235" i="1"/>
  <c r="H235" i="1"/>
  <c r="I235" i="1"/>
  <c r="A236" i="1"/>
  <c r="B236" i="1"/>
  <c r="D236" i="1"/>
  <c r="E236" i="1"/>
  <c r="F236" i="1"/>
  <c r="G236" i="1"/>
  <c r="H236" i="1"/>
  <c r="I236" i="1"/>
  <c r="J236" i="1"/>
  <c r="B237" i="1"/>
  <c r="E237" i="1"/>
  <c r="F237" i="1"/>
  <c r="H237" i="1"/>
  <c r="I237" i="1"/>
  <c r="J237" i="1"/>
  <c r="A238" i="1"/>
  <c r="A239" i="1"/>
  <c r="B239" i="1"/>
  <c r="C239" i="1"/>
  <c r="D239" i="1"/>
  <c r="E239" i="1"/>
  <c r="F239" i="1"/>
  <c r="G239" i="1"/>
  <c r="H239" i="1"/>
  <c r="I239" i="1"/>
  <c r="J239" i="1"/>
  <c r="A240" i="1"/>
  <c r="B240" i="1"/>
  <c r="C240" i="1"/>
  <c r="D240" i="1"/>
  <c r="E240" i="1"/>
  <c r="F240" i="1"/>
  <c r="G240" i="1"/>
  <c r="H240" i="1"/>
  <c r="I240" i="1"/>
  <c r="J240" i="1"/>
  <c r="A241" i="1"/>
  <c r="B241" i="1"/>
  <c r="C241" i="1"/>
  <c r="D241" i="1"/>
  <c r="E241" i="1"/>
  <c r="F241" i="1"/>
  <c r="G241" i="1"/>
  <c r="H241" i="1"/>
  <c r="I241" i="1"/>
  <c r="J241" i="1"/>
  <c r="A242" i="1"/>
  <c r="B242" i="1"/>
  <c r="C242" i="1"/>
  <c r="D242" i="1"/>
  <c r="E242" i="1"/>
  <c r="F242" i="1"/>
  <c r="G242" i="1"/>
  <c r="H242" i="1"/>
  <c r="I242" i="1"/>
  <c r="J242" i="1"/>
  <c r="A243" i="1"/>
  <c r="B243" i="1"/>
  <c r="C243" i="1"/>
  <c r="D243" i="1"/>
  <c r="E243" i="1"/>
  <c r="F243" i="1"/>
  <c r="G243" i="1"/>
  <c r="H243" i="1"/>
  <c r="I243" i="1"/>
  <c r="J243" i="1"/>
  <c r="B244" i="1"/>
  <c r="H244" i="1"/>
  <c r="I244" i="1"/>
  <c r="J244" i="1"/>
  <c r="B245" i="1"/>
  <c r="H245" i="1"/>
  <c r="I245" i="1"/>
  <c r="J245" i="1"/>
  <c r="A246" i="1"/>
  <c r="H246" i="1"/>
  <c r="I246" i="1"/>
  <c r="A247" i="1"/>
  <c r="A248" i="1"/>
  <c r="B248" i="1"/>
  <c r="C248" i="1"/>
  <c r="D248" i="1"/>
  <c r="E248" i="1"/>
  <c r="F248" i="1"/>
  <c r="G248" i="1"/>
  <c r="H248" i="1"/>
  <c r="I248" i="1"/>
  <c r="J248" i="1"/>
  <c r="A249" i="1"/>
  <c r="B249" i="1"/>
  <c r="C249" i="1"/>
  <c r="D249" i="1"/>
  <c r="E249" i="1"/>
  <c r="F249" i="1"/>
  <c r="G249" i="1"/>
  <c r="H249" i="1"/>
  <c r="I249" i="1"/>
  <c r="J249" i="1"/>
  <c r="B250" i="1"/>
  <c r="A251" i="1"/>
  <c r="B251" i="1"/>
  <c r="C251" i="1"/>
  <c r="D251" i="1"/>
  <c r="E251" i="1"/>
  <c r="F251" i="1"/>
  <c r="G251" i="1"/>
  <c r="H251" i="1"/>
  <c r="I251" i="1"/>
  <c r="J251" i="1"/>
  <c r="B252" i="1"/>
  <c r="H252" i="1"/>
  <c r="I252" i="1"/>
  <c r="J252" i="1"/>
  <c r="A253" i="1"/>
  <c r="A254" i="1"/>
  <c r="B254" i="1"/>
  <c r="C254" i="1"/>
  <c r="D254" i="1"/>
  <c r="E254" i="1"/>
  <c r="F254" i="1"/>
  <c r="G254" i="1"/>
  <c r="H254" i="1"/>
  <c r="I254" i="1"/>
  <c r="J254" i="1"/>
  <c r="A255" i="1"/>
  <c r="B255" i="1"/>
  <c r="C255" i="1"/>
  <c r="D255" i="1"/>
  <c r="E255" i="1"/>
  <c r="F255" i="1"/>
  <c r="G255" i="1"/>
  <c r="H255" i="1"/>
  <c r="I255" i="1"/>
  <c r="J255" i="1"/>
  <c r="A256" i="1"/>
  <c r="B256" i="1"/>
  <c r="C256" i="1"/>
  <c r="D256" i="1"/>
  <c r="E256" i="1"/>
  <c r="F256" i="1"/>
  <c r="G256" i="1"/>
  <c r="H256" i="1"/>
  <c r="I256" i="1"/>
  <c r="J256" i="1"/>
  <c r="B257" i="1"/>
  <c r="A258" i="1"/>
  <c r="B258" i="1"/>
  <c r="D258" i="1"/>
  <c r="E258" i="1"/>
  <c r="F258" i="1"/>
  <c r="G258" i="1"/>
  <c r="H258" i="1"/>
  <c r="I258" i="1"/>
  <c r="J258" i="1"/>
  <c r="B259" i="1"/>
  <c r="H259" i="1"/>
  <c r="I259" i="1"/>
  <c r="J259" i="1"/>
  <c r="A260" i="1"/>
  <c r="A261" i="1"/>
  <c r="B261" i="1"/>
  <c r="C261" i="1"/>
  <c r="D261" i="1"/>
  <c r="E261" i="1"/>
  <c r="F261" i="1"/>
  <c r="G261" i="1"/>
  <c r="H261" i="1"/>
  <c r="I261" i="1"/>
  <c r="J261" i="1"/>
  <c r="B262" i="1"/>
  <c r="H262" i="1"/>
  <c r="I262" i="1"/>
  <c r="A263" i="1"/>
  <c r="B263" i="1"/>
  <c r="D263" i="1"/>
  <c r="E263" i="1"/>
  <c r="F263" i="1"/>
  <c r="G263" i="1"/>
  <c r="H263" i="1"/>
  <c r="I263" i="1"/>
  <c r="J263" i="1"/>
  <c r="B264" i="1"/>
  <c r="E264" i="1"/>
  <c r="F264" i="1"/>
  <c r="H264" i="1"/>
  <c r="I264" i="1"/>
  <c r="J264" i="1"/>
  <c r="A265" i="1"/>
  <c r="A266" i="1"/>
  <c r="B266" i="1"/>
  <c r="C266" i="1"/>
  <c r="D266" i="1"/>
  <c r="E266" i="1"/>
  <c r="F266" i="1"/>
  <c r="G266" i="1"/>
  <c r="H266" i="1"/>
  <c r="I266" i="1"/>
  <c r="J266" i="1"/>
  <c r="A267" i="1"/>
  <c r="B267" i="1"/>
  <c r="D267" i="1"/>
  <c r="E267" i="1"/>
  <c r="F267" i="1"/>
  <c r="G267" i="1"/>
  <c r="H267" i="1"/>
  <c r="I267" i="1"/>
  <c r="J267" i="1"/>
  <c r="A268" i="1"/>
  <c r="B268" i="1"/>
  <c r="C268" i="1"/>
  <c r="D268" i="1"/>
  <c r="E268" i="1"/>
  <c r="F268" i="1"/>
  <c r="G268" i="1"/>
  <c r="H268" i="1"/>
  <c r="I268" i="1"/>
  <c r="J268" i="1"/>
  <c r="B269" i="1"/>
  <c r="A270" i="1"/>
  <c r="B270" i="1"/>
  <c r="D270" i="1"/>
  <c r="E270" i="1"/>
  <c r="F270" i="1"/>
  <c r="G270" i="1"/>
  <c r="H270" i="1"/>
  <c r="I270" i="1"/>
  <c r="J270" i="1"/>
  <c r="B271" i="1"/>
  <c r="H271" i="1"/>
  <c r="I271" i="1"/>
  <c r="J271" i="1"/>
  <c r="B272" i="1"/>
  <c r="H272" i="1"/>
  <c r="I272" i="1"/>
  <c r="J272" i="1"/>
  <c r="B273" i="1"/>
  <c r="C273" i="1"/>
  <c r="D273" i="1"/>
  <c r="E273" i="1"/>
  <c r="F273" i="1"/>
  <c r="H273" i="1"/>
  <c r="I273" i="1"/>
  <c r="J273" i="1"/>
  <c r="A4" i="1"/>
  <c r="A6" i="1"/>
  <c r="A7" i="1"/>
  <c r="B7" i="1"/>
  <c r="C7" i="1"/>
  <c r="D7" i="1"/>
  <c r="E7" i="1"/>
  <c r="F7" i="1"/>
  <c r="G7" i="1"/>
  <c r="H9" i="1"/>
  <c r="I9" i="1"/>
  <c r="J9" i="1"/>
  <c r="A10" i="1"/>
  <c r="H10" i="1"/>
  <c r="I10" i="1"/>
  <c r="B11" i="1"/>
  <c r="A12" i="1"/>
  <c r="B12" i="1"/>
  <c r="C12" i="1"/>
  <c r="D12" i="1"/>
  <c r="E12" i="1"/>
  <c r="F12" i="1"/>
  <c r="H12" i="1"/>
  <c r="I12" i="1"/>
  <c r="J12" i="1"/>
  <c r="B13" i="1"/>
  <c r="C13" i="1"/>
  <c r="D13" i="1"/>
  <c r="E13" i="1"/>
  <c r="F13" i="1"/>
  <c r="G13" i="1"/>
  <c r="H13" i="1"/>
  <c r="I13" i="1"/>
  <c r="J13" i="1"/>
  <c r="B14" i="1"/>
  <c r="C14" i="1"/>
  <c r="D14" i="1"/>
  <c r="E14" i="1"/>
  <c r="F14" i="1"/>
  <c r="G14" i="1"/>
  <c r="H14" i="1"/>
  <c r="I14" i="1"/>
  <c r="J14" i="1"/>
  <c r="B15" i="1"/>
  <c r="C15" i="1"/>
  <c r="D15" i="1"/>
  <c r="E15" i="1"/>
  <c r="F15" i="1"/>
  <c r="G15" i="1"/>
  <c r="H15" i="1"/>
  <c r="I15" i="1"/>
  <c r="J15" i="1"/>
  <c r="B16" i="1"/>
  <c r="C16" i="1"/>
  <c r="D16" i="1"/>
  <c r="E16" i="1"/>
  <c r="F16" i="1"/>
  <c r="G16" i="1"/>
  <c r="H16" i="1"/>
  <c r="I16" i="1"/>
  <c r="J16" i="1"/>
  <c r="B17" i="1"/>
  <c r="C17" i="1"/>
  <c r="D17" i="1"/>
  <c r="E17" i="1"/>
  <c r="F17" i="1"/>
  <c r="G17" i="1"/>
  <c r="H17" i="1"/>
  <c r="I17" i="1"/>
  <c r="J17" i="1"/>
  <c r="B18" i="1"/>
  <c r="C18" i="1"/>
  <c r="D18" i="1"/>
  <c r="E18" i="1"/>
  <c r="F18" i="1"/>
  <c r="G18" i="1"/>
  <c r="H18" i="1"/>
  <c r="I18" i="1"/>
  <c r="J18" i="1"/>
  <c r="B19" i="1"/>
  <c r="C19" i="1"/>
  <c r="D19" i="1"/>
  <c r="E19" i="1"/>
  <c r="F19" i="1"/>
  <c r="G19" i="1"/>
  <c r="H19" i="1"/>
  <c r="I19" i="1"/>
  <c r="J19" i="1"/>
  <c r="B20" i="1"/>
  <c r="C20" i="1"/>
  <c r="D20" i="1"/>
  <c r="E20" i="1"/>
  <c r="F20" i="1"/>
  <c r="G20" i="1"/>
  <c r="H20" i="1"/>
  <c r="I20" i="1"/>
  <c r="J20" i="1"/>
  <c r="B21" i="1"/>
  <c r="C21" i="1"/>
  <c r="D21" i="1"/>
  <c r="E21" i="1"/>
  <c r="F21" i="1"/>
  <c r="G21" i="1"/>
  <c r="H21" i="1"/>
  <c r="I21" i="1"/>
  <c r="J21" i="1"/>
  <c r="B22" i="1"/>
  <c r="C22" i="1"/>
  <c r="D22" i="1"/>
  <c r="E22" i="1"/>
  <c r="F22" i="1"/>
  <c r="G22" i="1"/>
  <c r="H22" i="1"/>
  <c r="I22" i="1"/>
  <c r="J22" i="1"/>
  <c r="B23" i="1"/>
  <c r="C23" i="1"/>
  <c r="D23" i="1"/>
  <c r="E23" i="1"/>
  <c r="F23" i="1"/>
  <c r="G23" i="1"/>
  <c r="H23" i="1"/>
  <c r="I23" i="1"/>
  <c r="J23" i="1"/>
  <c r="B24" i="1"/>
  <c r="C24" i="1"/>
  <c r="D24" i="1"/>
  <c r="E24" i="1"/>
  <c r="F24" i="1"/>
  <c r="G24" i="1"/>
  <c r="H24" i="1"/>
  <c r="I24" i="1"/>
  <c r="J24" i="1"/>
  <c r="B25" i="1"/>
  <c r="C25" i="1"/>
  <c r="D25" i="1"/>
  <c r="E25" i="1"/>
  <c r="F25" i="1"/>
  <c r="G25" i="1"/>
  <c r="H25" i="1"/>
  <c r="I25" i="1"/>
  <c r="J25" i="1"/>
  <c r="B26" i="1"/>
  <c r="C26" i="1"/>
  <c r="D26" i="1"/>
  <c r="E26" i="1"/>
  <c r="F26" i="1"/>
  <c r="G26" i="1"/>
  <c r="H26" i="1"/>
  <c r="I26" i="1"/>
  <c r="J26" i="1"/>
  <c r="B27" i="1"/>
  <c r="C27" i="1"/>
  <c r="D27" i="1"/>
  <c r="E27" i="1"/>
  <c r="F27" i="1"/>
  <c r="G27" i="1"/>
  <c r="H27" i="1"/>
  <c r="I27" i="1"/>
  <c r="J27" i="1"/>
  <c r="B28" i="1"/>
  <c r="C28" i="1"/>
  <c r="D28" i="1"/>
  <c r="E28" i="1"/>
  <c r="F28" i="1"/>
  <c r="G28" i="1"/>
  <c r="H28" i="1"/>
  <c r="I28" i="1"/>
  <c r="J28" i="1"/>
  <c r="B29" i="1"/>
  <c r="C29" i="1"/>
  <c r="D29" i="1"/>
  <c r="E29" i="1"/>
  <c r="F29" i="1"/>
  <c r="G29" i="1"/>
  <c r="H29" i="1"/>
  <c r="I29" i="1"/>
  <c r="J29" i="1"/>
  <c r="B30" i="1"/>
  <c r="C30" i="1"/>
  <c r="D30" i="1"/>
  <c r="E30" i="1"/>
  <c r="F30" i="1"/>
  <c r="G30" i="1"/>
  <c r="H30" i="1"/>
  <c r="I30" i="1"/>
  <c r="J30" i="1"/>
  <c r="B31" i="1"/>
  <c r="C31" i="1"/>
  <c r="D31" i="1"/>
  <c r="E31" i="1"/>
  <c r="F31" i="1"/>
  <c r="G31" i="1"/>
  <c r="H31" i="1"/>
  <c r="I31" i="1"/>
  <c r="J31" i="1"/>
  <c r="B32" i="1"/>
  <c r="E32" i="1"/>
  <c r="F32" i="1"/>
  <c r="H32" i="1"/>
  <c r="I32" i="1"/>
  <c r="J32" i="1"/>
  <c r="B33" i="1"/>
  <c r="E33" i="1"/>
  <c r="F33" i="1"/>
  <c r="A34" i="1"/>
  <c r="B34" i="1"/>
  <c r="D34" i="1"/>
  <c r="E34" i="1"/>
  <c r="F34" i="1"/>
  <c r="G34" i="1"/>
  <c r="H34" i="1"/>
  <c r="I34" i="1"/>
  <c r="J34" i="1"/>
  <c r="A35" i="1"/>
  <c r="B35" i="1"/>
  <c r="D35" i="1"/>
  <c r="E35" i="1"/>
  <c r="F35" i="1"/>
  <c r="G35" i="1"/>
  <c r="H35" i="1"/>
  <c r="I35" i="1"/>
  <c r="J35" i="1"/>
  <c r="B36" i="1"/>
  <c r="E36" i="1"/>
  <c r="F36" i="1"/>
  <c r="H36" i="1"/>
  <c r="I36" i="1"/>
  <c r="J36" i="1"/>
  <c r="B38" i="1"/>
  <c r="D38" i="1"/>
  <c r="E38" i="1"/>
  <c r="F38" i="1"/>
  <c r="G38" i="1"/>
  <c r="H38" i="1"/>
  <c r="I38" i="1"/>
  <c r="J38" i="1"/>
  <c r="B39" i="1"/>
  <c r="D39" i="1"/>
  <c r="E39" i="1"/>
  <c r="F39" i="1"/>
  <c r="G39" i="1"/>
  <c r="H39" i="1"/>
  <c r="I39" i="1"/>
  <c r="J39" i="1"/>
  <c r="B40" i="1"/>
  <c r="D40" i="1"/>
  <c r="E40" i="1"/>
  <c r="F40" i="1"/>
  <c r="G40" i="1"/>
  <c r="H40" i="1"/>
  <c r="I40" i="1"/>
  <c r="J40" i="1"/>
  <c r="B41" i="1"/>
  <c r="D41" i="1"/>
  <c r="E41" i="1"/>
  <c r="F41" i="1"/>
  <c r="G41" i="1"/>
  <c r="H41" i="1"/>
  <c r="I41" i="1"/>
  <c r="J41" i="1"/>
  <c r="B42" i="1"/>
  <c r="D42" i="1"/>
  <c r="E42" i="1"/>
  <c r="F42" i="1"/>
  <c r="G42" i="1"/>
  <c r="H42" i="1"/>
  <c r="I42" i="1"/>
  <c r="J42" i="1"/>
  <c r="B43" i="1"/>
  <c r="D43" i="1"/>
  <c r="E43" i="1"/>
  <c r="F43" i="1"/>
  <c r="G43" i="1"/>
  <c r="H43" i="1"/>
  <c r="I43" i="1"/>
  <c r="J43" i="1"/>
  <c r="B44" i="1"/>
  <c r="D44" i="1"/>
  <c r="E44" i="1"/>
  <c r="F44" i="1"/>
  <c r="G44" i="1"/>
  <c r="H44" i="1"/>
  <c r="I44" i="1"/>
  <c r="J44" i="1"/>
  <c r="B45" i="1"/>
  <c r="D45" i="1"/>
  <c r="E45" i="1"/>
  <c r="F45" i="1"/>
  <c r="G45" i="1"/>
  <c r="H45" i="1"/>
  <c r="I45" i="1"/>
  <c r="J45" i="1"/>
  <c r="B46" i="1"/>
  <c r="D46" i="1"/>
  <c r="E46" i="1"/>
  <c r="F46" i="1"/>
  <c r="G46" i="1"/>
  <c r="H46" i="1"/>
  <c r="I46" i="1"/>
  <c r="J46" i="1"/>
  <c r="B47" i="1"/>
  <c r="D47" i="1"/>
  <c r="E47" i="1"/>
  <c r="F47" i="1"/>
  <c r="G47" i="1"/>
  <c r="H47" i="1"/>
  <c r="I47" i="1"/>
  <c r="J47" i="1"/>
  <c r="B48" i="1"/>
  <c r="D48" i="1"/>
  <c r="E48" i="1"/>
  <c r="F48" i="1"/>
  <c r="G48" i="1"/>
  <c r="H48" i="1"/>
  <c r="I48" i="1"/>
  <c r="J48" i="1"/>
  <c r="B49" i="1"/>
  <c r="D49" i="1"/>
  <c r="E49" i="1"/>
  <c r="F49" i="1"/>
  <c r="G49" i="1"/>
  <c r="H49" i="1"/>
  <c r="I49" i="1"/>
  <c r="J49" i="1"/>
  <c r="B50" i="1"/>
  <c r="D50" i="1"/>
  <c r="E50" i="1"/>
  <c r="F50" i="1"/>
  <c r="G50" i="1"/>
  <c r="H50" i="1"/>
  <c r="I50" i="1"/>
  <c r="J50" i="1"/>
  <c r="B51" i="1"/>
  <c r="D51" i="1"/>
  <c r="E51" i="1"/>
  <c r="F51" i="1"/>
  <c r="G51" i="1"/>
  <c r="H51" i="1"/>
  <c r="I51" i="1"/>
  <c r="J51" i="1"/>
  <c r="B52" i="1"/>
  <c r="E52" i="1"/>
  <c r="F52" i="1"/>
  <c r="H52" i="1"/>
  <c r="I52" i="1"/>
  <c r="J52" i="1"/>
  <c r="J370" i="1" s="1"/>
  <c r="J373" i="1" s="1"/>
  <c r="B53" i="1"/>
  <c r="E53" i="1"/>
  <c r="F53" i="1"/>
  <c r="H53" i="1"/>
  <c r="I53" i="1"/>
  <c r="J53" i="1"/>
  <c r="E54" i="1"/>
  <c r="F54" i="1"/>
  <c r="H54" i="1"/>
  <c r="I54" i="1"/>
  <c r="A55" i="1"/>
  <c r="H55" i="1"/>
  <c r="I55" i="1"/>
  <c r="A57" i="1"/>
  <c r="B57" i="1"/>
  <c r="C57" i="1"/>
  <c r="D57" i="1"/>
  <c r="E57" i="1"/>
  <c r="F57" i="1"/>
  <c r="G57" i="1"/>
  <c r="H57" i="1"/>
  <c r="I57" i="1"/>
  <c r="J57" i="1"/>
  <c r="A58" i="1"/>
  <c r="B58" i="1"/>
  <c r="C58" i="1"/>
  <c r="D58" i="1"/>
  <c r="E58" i="1"/>
  <c r="F58" i="1"/>
  <c r="G58" i="1"/>
  <c r="H58" i="1"/>
  <c r="I58" i="1"/>
  <c r="J58" i="1"/>
  <c r="A59" i="1"/>
  <c r="B59" i="1"/>
  <c r="C59" i="1"/>
  <c r="D59" i="1"/>
  <c r="E59" i="1"/>
  <c r="F59" i="1"/>
  <c r="G59" i="1"/>
  <c r="H59" i="1"/>
  <c r="I59" i="1"/>
  <c r="J59" i="1"/>
  <c r="B60" i="1"/>
  <c r="C60" i="1"/>
  <c r="D60" i="1"/>
  <c r="E60" i="1"/>
  <c r="F60" i="1"/>
  <c r="G60" i="1"/>
  <c r="H60" i="1"/>
  <c r="I60" i="1"/>
  <c r="J60" i="1"/>
  <c r="B61" i="1"/>
  <c r="C61" i="1"/>
  <c r="D61" i="1"/>
  <c r="E61" i="1"/>
  <c r="F61" i="1"/>
  <c r="G61" i="1"/>
  <c r="H61" i="1"/>
  <c r="I61" i="1"/>
  <c r="J61" i="1"/>
  <c r="B62" i="1"/>
  <c r="C62" i="1"/>
  <c r="D62" i="1"/>
  <c r="E62" i="1"/>
  <c r="F62" i="1"/>
  <c r="G62" i="1"/>
  <c r="H62" i="1"/>
  <c r="I62" i="1"/>
  <c r="J62" i="1"/>
  <c r="B63" i="1"/>
  <c r="C63" i="1"/>
  <c r="D63" i="1"/>
  <c r="E63" i="1"/>
  <c r="F63" i="1"/>
  <c r="G63" i="1"/>
  <c r="H63" i="1"/>
  <c r="I63" i="1"/>
  <c r="J63" i="1"/>
  <c r="B64" i="1"/>
  <c r="C64" i="1"/>
  <c r="D64" i="1"/>
  <c r="E64" i="1"/>
  <c r="F64" i="1"/>
  <c r="G64" i="1"/>
  <c r="H64" i="1"/>
  <c r="I64" i="1"/>
  <c r="J64" i="1"/>
  <c r="B65" i="1"/>
  <c r="C65" i="1"/>
  <c r="D65" i="1"/>
  <c r="E65" i="1"/>
  <c r="F65" i="1"/>
  <c r="G65" i="1"/>
  <c r="H65" i="1"/>
  <c r="I65" i="1"/>
  <c r="J65" i="1"/>
  <c r="B66" i="1"/>
  <c r="C66" i="1"/>
  <c r="D66" i="1"/>
  <c r="E66" i="1"/>
  <c r="F66" i="1"/>
  <c r="G66" i="1"/>
  <c r="H66" i="1"/>
  <c r="I66" i="1"/>
  <c r="J66" i="1"/>
  <c r="B67" i="1"/>
  <c r="C67" i="1"/>
  <c r="D67" i="1"/>
  <c r="E67" i="1"/>
  <c r="F67" i="1"/>
  <c r="G67" i="1"/>
  <c r="H67" i="1"/>
  <c r="I67" i="1"/>
  <c r="J67" i="1"/>
  <c r="B68" i="1"/>
  <c r="C68" i="1"/>
  <c r="D68" i="1"/>
  <c r="E68" i="1"/>
  <c r="F68" i="1"/>
  <c r="G68" i="1"/>
  <c r="H68" i="1"/>
  <c r="I68" i="1"/>
  <c r="J68" i="1"/>
  <c r="B69" i="1"/>
  <c r="C69" i="1"/>
  <c r="D69" i="1"/>
  <c r="E69" i="1"/>
  <c r="F69" i="1"/>
  <c r="G69" i="1"/>
  <c r="H69" i="1"/>
  <c r="I69" i="1"/>
  <c r="J69" i="1"/>
  <c r="B70" i="1"/>
  <c r="C70" i="1"/>
  <c r="D70" i="1"/>
  <c r="E70" i="1"/>
  <c r="F70" i="1"/>
  <c r="G70" i="1"/>
  <c r="H70" i="1"/>
  <c r="I70" i="1"/>
  <c r="J70" i="1"/>
  <c r="B71" i="1"/>
  <c r="C71" i="1"/>
  <c r="D71" i="1"/>
  <c r="E71" i="1"/>
  <c r="F71" i="1"/>
  <c r="G71" i="1"/>
  <c r="H71" i="1"/>
  <c r="I71" i="1"/>
  <c r="J71" i="1"/>
  <c r="B72" i="1"/>
  <c r="C72" i="1"/>
  <c r="D72" i="1"/>
  <c r="E72" i="1"/>
  <c r="F72" i="1"/>
  <c r="G72" i="1"/>
  <c r="H72" i="1"/>
  <c r="I72" i="1"/>
  <c r="J72" i="1"/>
  <c r="B73" i="1"/>
  <c r="C73" i="1"/>
  <c r="D73" i="1"/>
  <c r="E73" i="1"/>
  <c r="F73" i="1"/>
  <c r="G73" i="1"/>
  <c r="H73" i="1"/>
  <c r="I73" i="1"/>
  <c r="J73" i="1"/>
  <c r="B74" i="1"/>
  <c r="E74" i="1"/>
  <c r="F74" i="1"/>
  <c r="H74" i="1"/>
  <c r="I74" i="1"/>
  <c r="J74" i="1"/>
  <c r="B75" i="1"/>
  <c r="E75" i="1"/>
  <c r="F75" i="1"/>
  <c r="A76" i="1"/>
  <c r="B76" i="1"/>
  <c r="D76" i="1"/>
  <c r="E76" i="1"/>
  <c r="F76" i="1"/>
  <c r="G76" i="1"/>
  <c r="H76" i="1"/>
  <c r="I76" i="1"/>
  <c r="J76" i="1"/>
  <c r="B77" i="1"/>
  <c r="E77" i="1"/>
  <c r="F77" i="1"/>
  <c r="H77" i="1"/>
  <c r="I77" i="1"/>
  <c r="J77" i="1"/>
  <c r="E78" i="1"/>
  <c r="F78" i="1"/>
  <c r="H78" i="1"/>
  <c r="I78" i="1"/>
  <c r="B79" i="1"/>
  <c r="E79" i="1"/>
  <c r="F79" i="1"/>
  <c r="H79" i="1"/>
  <c r="I79" i="1"/>
  <c r="A80" i="1"/>
  <c r="B80" i="1"/>
  <c r="D80" i="1"/>
  <c r="E80" i="1"/>
  <c r="F80" i="1"/>
  <c r="G80" i="1"/>
  <c r="H80" i="1"/>
  <c r="I80" i="1"/>
  <c r="J80" i="1"/>
  <c r="B81" i="1"/>
  <c r="E81" i="1"/>
  <c r="F81" i="1"/>
  <c r="H81" i="1"/>
  <c r="I81" i="1"/>
  <c r="J81" i="1"/>
  <c r="E82" i="1"/>
  <c r="F82" i="1"/>
  <c r="H82" i="1"/>
  <c r="I82" i="1"/>
  <c r="B83" i="1"/>
  <c r="E83" i="1"/>
  <c r="F83" i="1"/>
  <c r="H83" i="1"/>
  <c r="I83" i="1"/>
  <c r="J83" i="1"/>
  <c r="B84" i="1"/>
  <c r="D84" i="1"/>
  <c r="E84" i="1"/>
  <c r="F84" i="1"/>
  <c r="H84" i="1"/>
  <c r="I84" i="1"/>
  <c r="J84" i="1"/>
  <c r="A86" i="1"/>
  <c r="A87" i="1"/>
  <c r="B87" i="1"/>
  <c r="C87" i="1"/>
  <c r="D87" i="1"/>
  <c r="E87" i="1"/>
  <c r="F87" i="1"/>
  <c r="G87" i="1"/>
  <c r="H89" i="1"/>
  <c r="I89" i="1"/>
  <c r="J89" i="1"/>
  <c r="A90" i="1"/>
  <c r="H90" i="1"/>
  <c r="I90" i="1"/>
  <c r="B91" i="1"/>
  <c r="A92" i="1"/>
  <c r="B92" i="1"/>
  <c r="C92" i="1"/>
  <c r="D92" i="1"/>
  <c r="E92" i="1"/>
  <c r="F92" i="1"/>
  <c r="G92" i="1"/>
  <c r="H92" i="1"/>
  <c r="I92" i="1"/>
  <c r="J92" i="1"/>
  <c r="A93" i="1"/>
  <c r="B93" i="1"/>
  <c r="C93" i="1"/>
  <c r="D93" i="1"/>
  <c r="E93" i="1"/>
  <c r="F93" i="1"/>
  <c r="G93" i="1"/>
  <c r="H93" i="1"/>
  <c r="I93" i="1"/>
  <c r="J93" i="1"/>
  <c r="A94" i="1"/>
  <c r="B94" i="1"/>
  <c r="C94" i="1"/>
  <c r="D94" i="1"/>
  <c r="E94" i="1"/>
  <c r="F94" i="1"/>
  <c r="G94" i="1"/>
  <c r="H94" i="1"/>
  <c r="I94" i="1"/>
  <c r="J94" i="1"/>
  <c r="B95" i="1"/>
  <c r="C95" i="1"/>
  <c r="D95" i="1"/>
  <c r="E95" i="1"/>
  <c r="F95" i="1"/>
  <c r="G95" i="1"/>
  <c r="H95" i="1"/>
  <c r="I95" i="1"/>
  <c r="J95" i="1"/>
  <c r="B96" i="1"/>
  <c r="C96" i="1"/>
  <c r="D96" i="1"/>
  <c r="E96" i="1"/>
  <c r="F96" i="1"/>
  <c r="G96" i="1"/>
  <c r="H96" i="1"/>
  <c r="I96" i="1"/>
  <c r="J96" i="1"/>
  <c r="B97" i="1"/>
  <c r="C97" i="1"/>
  <c r="D97" i="1"/>
  <c r="E97" i="1"/>
  <c r="F97" i="1"/>
  <c r="G97" i="1"/>
  <c r="H97" i="1"/>
  <c r="I97" i="1"/>
  <c r="J97" i="1"/>
  <c r="B98" i="1"/>
  <c r="C98" i="1"/>
  <c r="D98" i="1"/>
  <c r="E98" i="1"/>
  <c r="F98" i="1"/>
  <c r="G98" i="1"/>
  <c r="H98" i="1"/>
  <c r="I98" i="1"/>
  <c r="J98" i="1"/>
  <c r="B99" i="1"/>
  <c r="C99" i="1"/>
  <c r="D99" i="1"/>
  <c r="E99" i="1"/>
  <c r="F99" i="1"/>
  <c r="G99" i="1"/>
  <c r="H99" i="1"/>
  <c r="I99" i="1"/>
  <c r="J99" i="1"/>
  <c r="B100" i="1"/>
  <c r="C100" i="1"/>
  <c r="D100" i="1"/>
  <c r="E100" i="1"/>
  <c r="F100" i="1"/>
  <c r="G100" i="1"/>
  <c r="H100" i="1"/>
  <c r="I100" i="1"/>
  <c r="J100" i="1"/>
  <c r="B101" i="1"/>
  <c r="C101" i="1"/>
  <c r="D101" i="1"/>
  <c r="E101" i="1"/>
  <c r="F101" i="1"/>
  <c r="G101" i="1"/>
  <c r="H101" i="1"/>
  <c r="I101" i="1"/>
  <c r="J101" i="1"/>
  <c r="B102" i="1"/>
  <c r="C102" i="1"/>
  <c r="D102" i="1"/>
  <c r="E102" i="1"/>
  <c r="F102" i="1"/>
  <c r="G102" i="1"/>
  <c r="H102" i="1"/>
  <c r="I102" i="1"/>
  <c r="J102" i="1"/>
  <c r="B103" i="1"/>
  <c r="C103" i="1"/>
  <c r="D103" i="1"/>
  <c r="E103" i="1"/>
  <c r="F103" i="1"/>
  <c r="G103" i="1"/>
  <c r="H103" i="1"/>
  <c r="I103" i="1"/>
  <c r="J103" i="1"/>
  <c r="B104" i="1"/>
  <c r="C104" i="1"/>
  <c r="D104" i="1"/>
  <c r="E104" i="1"/>
  <c r="F104" i="1"/>
  <c r="G104" i="1"/>
  <c r="H104" i="1"/>
  <c r="I104" i="1"/>
  <c r="J104" i="1"/>
  <c r="B105" i="1"/>
  <c r="C105" i="1"/>
  <c r="D105" i="1"/>
  <c r="E105" i="1"/>
  <c r="F105" i="1"/>
  <c r="G105" i="1"/>
  <c r="H105" i="1"/>
  <c r="I105" i="1"/>
  <c r="J105" i="1"/>
  <c r="B106" i="1"/>
  <c r="C106" i="1"/>
  <c r="D106" i="1"/>
  <c r="E106" i="1"/>
  <c r="F106" i="1"/>
  <c r="G106" i="1"/>
  <c r="H106" i="1"/>
  <c r="I106" i="1"/>
  <c r="J106" i="1"/>
  <c r="B107" i="1"/>
  <c r="C107" i="1"/>
  <c r="D107" i="1"/>
  <c r="E107" i="1"/>
  <c r="F107" i="1"/>
  <c r="G107" i="1"/>
  <c r="H107" i="1"/>
  <c r="I107" i="1"/>
  <c r="J107" i="1"/>
  <c r="B108" i="1"/>
  <c r="C108" i="1"/>
  <c r="D108" i="1"/>
  <c r="E108" i="1"/>
  <c r="F108" i="1"/>
  <c r="G108" i="1"/>
  <c r="H108" i="1"/>
  <c r="I108" i="1"/>
  <c r="J108" i="1"/>
  <c r="B109" i="1"/>
  <c r="C109" i="1"/>
  <c r="D109" i="1"/>
  <c r="E109" i="1"/>
  <c r="F109" i="1"/>
  <c r="G109" i="1"/>
  <c r="H109" i="1"/>
  <c r="I109" i="1"/>
  <c r="J109" i="1"/>
  <c r="B110" i="1"/>
  <c r="C110" i="1"/>
  <c r="D110" i="1"/>
  <c r="E110" i="1"/>
  <c r="F110" i="1"/>
  <c r="G110" i="1"/>
  <c r="H110" i="1"/>
  <c r="I110" i="1"/>
  <c r="J110" i="1"/>
  <c r="B111" i="1"/>
  <c r="C111" i="1"/>
  <c r="D111" i="1"/>
  <c r="E111" i="1"/>
  <c r="F111" i="1"/>
  <c r="G111" i="1"/>
  <c r="H111" i="1"/>
  <c r="I111" i="1"/>
  <c r="J111" i="1"/>
  <c r="B112" i="1"/>
  <c r="H112" i="1"/>
  <c r="I112" i="1"/>
  <c r="J112" i="1"/>
  <c r="H113" i="1"/>
  <c r="I113" i="1"/>
  <c r="A115" i="1"/>
  <c r="B115" i="1"/>
  <c r="D115" i="1"/>
  <c r="E115" i="1"/>
  <c r="F115" i="1"/>
  <c r="G115" i="1"/>
  <c r="H115" i="1"/>
  <c r="I115" i="1"/>
  <c r="J115" i="1"/>
  <c r="A116" i="1"/>
  <c r="B116" i="1"/>
  <c r="D116" i="1"/>
  <c r="E116" i="1"/>
  <c r="F116" i="1"/>
  <c r="G116" i="1"/>
  <c r="H116" i="1"/>
  <c r="I116" i="1"/>
  <c r="J116" i="1"/>
  <c r="B117" i="1"/>
  <c r="E117" i="1"/>
  <c r="F117" i="1"/>
  <c r="H117" i="1"/>
  <c r="I117" i="1"/>
  <c r="J117" i="1"/>
  <c r="E118" i="1"/>
  <c r="F118" i="1"/>
  <c r="H118" i="1"/>
  <c r="I118" i="1"/>
  <c r="B119" i="1"/>
  <c r="E119" i="1"/>
  <c r="F119" i="1"/>
  <c r="H119" i="1"/>
  <c r="I119" i="1"/>
  <c r="J119" i="1"/>
  <c r="E120" i="1"/>
  <c r="F120" i="1"/>
  <c r="H120" i="1"/>
  <c r="I120" i="1"/>
  <c r="A121" i="1"/>
  <c r="H121" i="1"/>
  <c r="I121" i="1"/>
  <c r="A123" i="1"/>
  <c r="B123" i="1"/>
  <c r="C123" i="1"/>
  <c r="D123" i="1"/>
  <c r="E123" i="1"/>
  <c r="F123" i="1"/>
  <c r="G123" i="1"/>
  <c r="H123" i="1"/>
  <c r="I123" i="1"/>
  <c r="J123" i="1"/>
  <c r="A124" i="1"/>
  <c r="B124" i="1"/>
  <c r="C124" i="1"/>
  <c r="D124" i="1"/>
  <c r="E124" i="1"/>
  <c r="F124" i="1"/>
  <c r="G124" i="1"/>
  <c r="H124" i="1"/>
  <c r="I124" i="1"/>
  <c r="J124" i="1"/>
  <c r="A125" i="1"/>
  <c r="B125" i="1"/>
  <c r="C125" i="1"/>
  <c r="D125" i="1"/>
  <c r="E125" i="1"/>
  <c r="F125" i="1"/>
  <c r="G125" i="1"/>
  <c r="H125" i="1"/>
  <c r="I125" i="1"/>
  <c r="J125" i="1"/>
  <c r="B126" i="1"/>
  <c r="C126" i="1"/>
  <c r="D126" i="1"/>
  <c r="E126" i="1"/>
  <c r="F126" i="1"/>
  <c r="G126" i="1"/>
  <c r="H126" i="1"/>
  <c r="I126" i="1"/>
  <c r="J126" i="1"/>
  <c r="B127" i="1"/>
  <c r="C127" i="1"/>
  <c r="D127" i="1"/>
  <c r="E127" i="1"/>
  <c r="F127" i="1"/>
  <c r="G127" i="1"/>
  <c r="H127" i="1"/>
  <c r="I127" i="1"/>
  <c r="J127" i="1"/>
  <c r="B128" i="1"/>
  <c r="C128" i="1"/>
  <c r="D128" i="1"/>
  <c r="E128" i="1"/>
  <c r="F128" i="1"/>
  <c r="G128" i="1"/>
  <c r="H128" i="1"/>
  <c r="I128" i="1"/>
  <c r="J128" i="1"/>
  <c r="B129" i="1"/>
  <c r="C129" i="1"/>
  <c r="D129" i="1"/>
  <c r="E129" i="1"/>
  <c r="F129" i="1"/>
  <c r="G129" i="1"/>
  <c r="H129" i="1"/>
  <c r="I129" i="1"/>
  <c r="J129" i="1"/>
  <c r="B130" i="1"/>
  <c r="C130" i="1"/>
  <c r="D130" i="1"/>
  <c r="E130" i="1"/>
  <c r="F130" i="1"/>
  <c r="G130" i="1"/>
  <c r="H130" i="1"/>
  <c r="I130" i="1"/>
  <c r="J130" i="1"/>
  <c r="B131" i="1"/>
  <c r="C131" i="1"/>
  <c r="D131" i="1"/>
  <c r="E131" i="1"/>
  <c r="F131" i="1"/>
  <c r="G131" i="1"/>
  <c r="H131" i="1"/>
  <c r="I131" i="1"/>
  <c r="J131" i="1"/>
  <c r="B132" i="1"/>
  <c r="C132" i="1"/>
  <c r="D132" i="1"/>
  <c r="E132" i="1"/>
  <c r="F132" i="1"/>
  <c r="G132" i="1"/>
  <c r="H132" i="1"/>
  <c r="I132" i="1"/>
  <c r="J132" i="1"/>
  <c r="B133" i="1"/>
  <c r="C133" i="1"/>
  <c r="D133" i="1"/>
  <c r="E133" i="1"/>
  <c r="F133" i="1"/>
  <c r="G133" i="1"/>
  <c r="H133" i="1"/>
  <c r="I133" i="1"/>
  <c r="J133" i="1"/>
  <c r="B134" i="1"/>
  <c r="C134" i="1"/>
  <c r="D134" i="1"/>
  <c r="E134" i="1"/>
  <c r="F134" i="1"/>
  <c r="G134" i="1"/>
  <c r="H134" i="1"/>
  <c r="I134" i="1"/>
  <c r="J134" i="1"/>
  <c r="B135" i="1"/>
  <c r="C135" i="1"/>
  <c r="D135" i="1"/>
  <c r="E135" i="1"/>
  <c r="F135" i="1"/>
  <c r="G135" i="1"/>
  <c r="H135" i="1"/>
  <c r="I135" i="1"/>
  <c r="J135" i="1"/>
  <c r="B136" i="1"/>
  <c r="C136" i="1"/>
  <c r="D136" i="1"/>
  <c r="E136" i="1"/>
  <c r="F136" i="1"/>
  <c r="G136" i="1"/>
  <c r="H136" i="1"/>
  <c r="I136" i="1"/>
  <c r="J136" i="1"/>
  <c r="B137" i="1"/>
  <c r="C137" i="1"/>
  <c r="D137" i="1"/>
  <c r="E137" i="1"/>
  <c r="F137" i="1"/>
  <c r="G137" i="1"/>
  <c r="H137" i="1"/>
  <c r="I137" i="1"/>
  <c r="J137" i="1"/>
  <c r="B138" i="1"/>
  <c r="C138" i="1"/>
  <c r="D138" i="1"/>
  <c r="E138" i="1"/>
  <c r="F138" i="1"/>
  <c r="G138" i="1"/>
  <c r="H138" i="1"/>
  <c r="I138" i="1"/>
  <c r="J138" i="1"/>
  <c r="B139" i="1"/>
  <c r="C139" i="1"/>
  <c r="D139" i="1"/>
  <c r="E139" i="1"/>
  <c r="F139" i="1"/>
  <c r="G139" i="1"/>
  <c r="H139" i="1"/>
  <c r="I139" i="1"/>
  <c r="J139" i="1"/>
  <c r="B140" i="1"/>
  <c r="E140" i="1"/>
  <c r="F140" i="1"/>
  <c r="H140" i="1"/>
  <c r="I140" i="1"/>
  <c r="J140" i="1"/>
  <c r="E141" i="1"/>
  <c r="F141" i="1"/>
  <c r="H141" i="1"/>
  <c r="I141" i="1"/>
  <c r="B142" i="1"/>
  <c r="E142" i="1"/>
  <c r="F142" i="1"/>
  <c r="H142" i="1"/>
  <c r="I142" i="1"/>
  <c r="A143" i="1"/>
  <c r="B143" i="1"/>
  <c r="D143" i="1"/>
  <c r="E143" i="1"/>
  <c r="F143" i="1"/>
  <c r="G143" i="1"/>
  <c r="H143" i="1"/>
  <c r="I143" i="1"/>
  <c r="J143" i="1"/>
  <c r="B144" i="1"/>
  <c r="E144" i="1"/>
  <c r="F144" i="1"/>
  <c r="H144" i="1"/>
  <c r="I144" i="1"/>
  <c r="J144" i="1"/>
  <c r="H145" i="1"/>
  <c r="I145" i="1"/>
  <c r="B146" i="1"/>
  <c r="E146" i="1"/>
  <c r="F146" i="1"/>
  <c r="H146" i="1"/>
  <c r="I146" i="1"/>
  <c r="A147" i="1"/>
  <c r="B147" i="1"/>
  <c r="D147" i="1"/>
  <c r="E147" i="1"/>
  <c r="F147" i="1"/>
  <c r="G147" i="1"/>
  <c r="H147" i="1"/>
  <c r="I147" i="1"/>
  <c r="J147" i="1"/>
  <c r="B148" i="1"/>
  <c r="E148" i="1"/>
  <c r="F148" i="1"/>
  <c r="H148" i="1"/>
  <c r="I148" i="1"/>
  <c r="J148" i="1"/>
  <c r="E149" i="1"/>
  <c r="F149" i="1"/>
  <c r="H149" i="1"/>
  <c r="I149" i="1"/>
  <c r="J149" i="1"/>
  <c r="B150" i="1"/>
  <c r="E150" i="1"/>
  <c r="F150" i="1"/>
  <c r="H150" i="1"/>
  <c r="I150" i="1"/>
  <c r="J150" i="1"/>
  <c r="B151" i="1"/>
  <c r="D151" i="1"/>
  <c r="E151" i="1"/>
  <c r="F151" i="1"/>
  <c r="H151" i="1"/>
  <c r="I151" i="1"/>
  <c r="J151" i="1"/>
  <c r="A153" i="1"/>
  <c r="A154" i="1"/>
  <c r="B154" i="1"/>
  <c r="C154" i="1"/>
  <c r="D154" i="1"/>
  <c r="E154" i="1"/>
  <c r="F154" i="1"/>
  <c r="G154" i="1"/>
  <c r="H156" i="1"/>
  <c r="I156" i="1"/>
  <c r="J156" i="1"/>
  <c r="A157" i="1"/>
  <c r="H157" i="1"/>
  <c r="I157" i="1"/>
  <c r="B158" i="1"/>
  <c r="A159" i="1"/>
  <c r="B159" i="1"/>
  <c r="C159" i="1"/>
  <c r="D159" i="1"/>
  <c r="E159" i="1"/>
  <c r="F159" i="1"/>
  <c r="G159" i="1"/>
  <c r="H159" i="1"/>
  <c r="I159" i="1"/>
  <c r="J159" i="1"/>
  <c r="A160" i="1"/>
  <c r="B160" i="1"/>
  <c r="C160" i="1"/>
  <c r="D160" i="1"/>
  <c r="E160" i="1"/>
  <c r="F160" i="1"/>
  <c r="G160" i="1"/>
  <c r="H160" i="1"/>
  <c r="I160" i="1"/>
  <c r="J160" i="1"/>
  <c r="A161" i="1"/>
  <c r="B161" i="1"/>
  <c r="C161" i="1"/>
  <c r="D161" i="1"/>
  <c r="E161" i="1"/>
  <c r="F161" i="1"/>
  <c r="G161" i="1"/>
  <c r="H161" i="1"/>
  <c r="I161" i="1"/>
  <c r="J161" i="1"/>
  <c r="B162" i="1"/>
  <c r="C162" i="1"/>
  <c r="D162" i="1"/>
  <c r="E162" i="1"/>
  <c r="F162" i="1"/>
  <c r="G162" i="1"/>
  <c r="H162" i="1"/>
  <c r="I162" i="1"/>
  <c r="J162" i="1"/>
  <c r="B163" i="1"/>
  <c r="C163" i="1"/>
  <c r="D163" i="1"/>
  <c r="E163" i="1"/>
  <c r="F163" i="1"/>
  <c r="G163" i="1"/>
  <c r="H163" i="1"/>
  <c r="I163" i="1"/>
  <c r="J163" i="1"/>
  <c r="B164" i="1"/>
  <c r="C164" i="1"/>
  <c r="D164" i="1"/>
  <c r="E164" i="1"/>
  <c r="F164" i="1"/>
  <c r="G164" i="1"/>
  <c r="H164" i="1"/>
  <c r="I164" i="1"/>
  <c r="J164" i="1"/>
  <c r="B165" i="1"/>
  <c r="C165" i="1"/>
  <c r="D165" i="1"/>
  <c r="E165" i="1"/>
  <c r="F165" i="1"/>
  <c r="G165" i="1"/>
  <c r="H165" i="1"/>
  <c r="I165" i="1"/>
  <c r="J165" i="1"/>
  <c r="B166" i="1"/>
  <c r="C166" i="1"/>
  <c r="D166" i="1"/>
  <c r="E166" i="1"/>
  <c r="F166" i="1"/>
  <c r="G166" i="1"/>
  <c r="H166" i="1"/>
  <c r="I166" i="1"/>
  <c r="J166" i="1"/>
  <c r="B167" i="1"/>
  <c r="C167" i="1"/>
  <c r="D167" i="1"/>
  <c r="E167" i="1"/>
  <c r="F167" i="1"/>
  <c r="G167" i="1"/>
  <c r="H167" i="1"/>
  <c r="I167" i="1"/>
  <c r="J167" i="1"/>
  <c r="B168" i="1"/>
  <c r="C168" i="1"/>
  <c r="D168" i="1"/>
  <c r="E168" i="1"/>
  <c r="F168" i="1"/>
  <c r="G168" i="1"/>
  <c r="H168" i="1"/>
  <c r="I168" i="1"/>
  <c r="J168" i="1"/>
  <c r="B169" i="1"/>
  <c r="C169" i="1"/>
  <c r="D169" i="1"/>
  <c r="E169" i="1"/>
  <c r="F169" i="1"/>
  <c r="G169" i="1"/>
  <c r="H169" i="1"/>
  <c r="I169" i="1"/>
  <c r="J169" i="1"/>
  <c r="B170" i="1"/>
  <c r="C170" i="1"/>
  <c r="D170" i="1"/>
  <c r="E170" i="1"/>
  <c r="F170" i="1"/>
  <c r="G170" i="1"/>
  <c r="H170" i="1"/>
  <c r="I170" i="1"/>
  <c r="J170" i="1"/>
  <c r="B171" i="1"/>
  <c r="C171" i="1"/>
  <c r="D171" i="1"/>
  <c r="E171" i="1"/>
  <c r="F171" i="1"/>
  <c r="G171" i="1"/>
  <c r="H171" i="1"/>
  <c r="I171" i="1"/>
  <c r="J171" i="1"/>
  <c r="B172" i="1"/>
  <c r="C172" i="1"/>
  <c r="D172" i="1"/>
  <c r="E172" i="1"/>
  <c r="F172" i="1"/>
  <c r="G172" i="1"/>
  <c r="H172" i="1"/>
  <c r="I172" i="1"/>
  <c r="J172" i="1"/>
  <c r="B173" i="1"/>
  <c r="C173" i="1"/>
  <c r="D173" i="1"/>
  <c r="E173" i="1"/>
  <c r="F173" i="1"/>
  <c r="G173" i="1"/>
  <c r="H173" i="1"/>
  <c r="I173" i="1"/>
  <c r="J173" i="1"/>
  <c r="B174" i="1"/>
  <c r="C174" i="1"/>
  <c r="D174" i="1"/>
  <c r="E174" i="1"/>
  <c r="F174" i="1"/>
  <c r="G174" i="1"/>
  <c r="H174" i="1"/>
  <c r="I174" i="1"/>
  <c r="J174" i="1"/>
  <c r="B175" i="1"/>
  <c r="C175" i="1"/>
  <c r="D175" i="1"/>
  <c r="E175" i="1"/>
  <c r="F175" i="1"/>
  <c r="G175" i="1"/>
  <c r="H175" i="1"/>
  <c r="I175" i="1"/>
  <c r="J175" i="1"/>
  <c r="B176" i="1"/>
  <c r="C176" i="1"/>
  <c r="D176" i="1"/>
  <c r="E176" i="1"/>
  <c r="F176" i="1"/>
  <c r="G176" i="1"/>
  <c r="H176" i="1"/>
  <c r="I176" i="1"/>
  <c r="J176" i="1"/>
  <c r="B177" i="1"/>
  <c r="C177" i="1"/>
  <c r="D177" i="1"/>
  <c r="E177" i="1"/>
  <c r="F177" i="1"/>
  <c r="G177" i="1"/>
  <c r="H177" i="1"/>
  <c r="I177" i="1"/>
  <c r="J177" i="1"/>
  <c r="B178" i="1"/>
  <c r="C178" i="1"/>
  <c r="D178" i="1"/>
  <c r="E178" i="1"/>
  <c r="F178" i="1"/>
  <c r="G178" i="1"/>
  <c r="H178" i="1"/>
  <c r="I178" i="1"/>
  <c r="J178" i="1"/>
  <c r="B179" i="1"/>
  <c r="E179" i="1"/>
  <c r="F179" i="1"/>
  <c r="H179" i="1"/>
  <c r="I179" i="1"/>
  <c r="J179" i="1"/>
  <c r="B180" i="1"/>
  <c r="E180" i="1"/>
  <c r="F180" i="1"/>
  <c r="H180" i="1"/>
  <c r="I180" i="1"/>
  <c r="A181" i="1"/>
  <c r="B181" i="1"/>
  <c r="C181" i="1"/>
  <c r="D181" i="1"/>
  <c r="E181" i="1"/>
  <c r="F181" i="1"/>
  <c r="G181" i="1"/>
  <c r="H181" i="1"/>
  <c r="I181" i="1"/>
  <c r="J181" i="1"/>
  <c r="A182" i="1"/>
  <c r="B182" i="1"/>
  <c r="C182" i="1"/>
  <c r="D182" i="1"/>
  <c r="E182" i="1"/>
  <c r="F182" i="1"/>
  <c r="G182" i="1"/>
  <c r="H182" i="1"/>
  <c r="I182" i="1"/>
  <c r="J182" i="1"/>
  <c r="B183" i="1"/>
  <c r="H183" i="1"/>
  <c r="I183" i="1"/>
  <c r="J183" i="1"/>
  <c r="H184" i="1"/>
  <c r="I184" i="1"/>
  <c r="B185" i="1"/>
  <c r="E185" i="1"/>
  <c r="F185" i="1"/>
  <c r="H185" i="1"/>
  <c r="I185" i="1"/>
  <c r="J185" i="1"/>
  <c r="A187" i="1"/>
  <c r="H187" i="1"/>
  <c r="I187" i="1"/>
  <c r="A189" i="1"/>
  <c r="B189" i="1"/>
  <c r="C189" i="1"/>
  <c r="D189" i="1"/>
  <c r="E189" i="1"/>
  <c r="F189" i="1"/>
  <c r="G189" i="1"/>
  <c r="H189" i="1"/>
  <c r="I189" i="1"/>
  <c r="J189" i="1"/>
  <c r="B190" i="1"/>
  <c r="C190" i="1"/>
  <c r="D190" i="1"/>
  <c r="E190" i="1"/>
  <c r="F190" i="1"/>
  <c r="G190" i="1"/>
  <c r="H190" i="1"/>
  <c r="I190" i="1"/>
  <c r="J190" i="1"/>
  <c r="B191" i="1"/>
  <c r="C191" i="1"/>
  <c r="D191" i="1"/>
  <c r="E191" i="1"/>
  <c r="F191" i="1"/>
  <c r="G191" i="1"/>
  <c r="H191" i="1"/>
  <c r="I191" i="1"/>
  <c r="J191" i="1"/>
  <c r="B192" i="1"/>
  <c r="C192" i="1"/>
  <c r="D192" i="1"/>
  <c r="E192" i="1"/>
  <c r="F192" i="1"/>
  <c r="G192" i="1"/>
  <c r="H192" i="1"/>
  <c r="I192" i="1"/>
  <c r="J192" i="1"/>
  <c r="B193" i="1"/>
  <c r="C193" i="1"/>
  <c r="D193" i="1"/>
  <c r="E193" i="1"/>
  <c r="F193" i="1"/>
  <c r="G193" i="1"/>
  <c r="H193" i="1"/>
  <c r="I193" i="1"/>
  <c r="J193" i="1"/>
  <c r="B194" i="1"/>
  <c r="C194" i="1"/>
  <c r="D194" i="1"/>
  <c r="E194" i="1"/>
  <c r="F194" i="1"/>
  <c r="G194" i="1"/>
  <c r="H194" i="1"/>
  <c r="I194" i="1"/>
  <c r="J194" i="1"/>
  <c r="B195" i="1"/>
  <c r="C195" i="1"/>
  <c r="D195" i="1"/>
  <c r="E195" i="1"/>
  <c r="F195" i="1"/>
  <c r="G195" i="1"/>
  <c r="H195" i="1"/>
  <c r="I195" i="1"/>
  <c r="J195" i="1"/>
  <c r="B196" i="1"/>
  <c r="C196" i="1"/>
  <c r="D196" i="1"/>
  <c r="E196" i="1"/>
  <c r="F196" i="1"/>
  <c r="G196" i="1"/>
  <c r="H196" i="1"/>
  <c r="I196" i="1"/>
  <c r="J196" i="1"/>
  <c r="B197" i="1"/>
  <c r="C197" i="1"/>
  <c r="D197" i="1"/>
  <c r="E197" i="1"/>
  <c r="F197" i="1"/>
  <c r="G197" i="1"/>
  <c r="H197" i="1"/>
  <c r="I197" i="1"/>
  <c r="J197" i="1"/>
  <c r="B198" i="1"/>
  <c r="C198" i="1"/>
  <c r="D198" i="1"/>
  <c r="E198" i="1"/>
  <c r="F198" i="1"/>
  <c r="G198" i="1"/>
  <c r="H198" i="1"/>
  <c r="I198" i="1"/>
  <c r="J198" i="1"/>
  <c r="B199" i="1"/>
  <c r="C199" i="1"/>
  <c r="D199" i="1"/>
  <c r="E199" i="1"/>
  <c r="F199" i="1"/>
  <c r="G199" i="1"/>
  <c r="H199" i="1"/>
  <c r="I199" i="1"/>
  <c r="J199" i="1"/>
  <c r="B200" i="1"/>
  <c r="C200" i="1"/>
  <c r="D200" i="1"/>
  <c r="E200" i="1"/>
  <c r="F200" i="1"/>
  <c r="G200" i="1"/>
  <c r="H200" i="1"/>
  <c r="I200" i="1"/>
  <c r="J200" i="1"/>
  <c r="B201" i="1"/>
  <c r="C201" i="1"/>
  <c r="D201" i="1"/>
  <c r="E201" i="1"/>
  <c r="F201" i="1"/>
  <c r="G201" i="1"/>
  <c r="H201" i="1"/>
  <c r="I201" i="1"/>
  <c r="J201" i="1"/>
  <c r="B202" i="1"/>
  <c r="C202" i="1"/>
  <c r="D202" i="1"/>
  <c r="E202" i="1"/>
  <c r="F202" i="1"/>
  <c r="G202" i="1"/>
  <c r="H202" i="1"/>
  <c r="I202" i="1"/>
  <c r="J202" i="1"/>
  <c r="B203" i="1"/>
  <c r="C203" i="1"/>
  <c r="D203" i="1"/>
  <c r="E203" i="1"/>
  <c r="F203" i="1"/>
  <c r="G203" i="1"/>
  <c r="H203" i="1"/>
  <c r="I203" i="1"/>
  <c r="J203" i="1"/>
  <c r="B204" i="1"/>
  <c r="C204" i="1"/>
  <c r="D204" i="1"/>
  <c r="E204" i="1"/>
  <c r="F204" i="1"/>
  <c r="G204" i="1"/>
  <c r="H204" i="1"/>
  <c r="I204" i="1"/>
  <c r="J204" i="1"/>
  <c r="B205" i="1"/>
  <c r="C205" i="1"/>
  <c r="D205" i="1"/>
  <c r="E205" i="1"/>
  <c r="F205" i="1"/>
  <c r="G205" i="1"/>
  <c r="H205" i="1"/>
  <c r="I205" i="1"/>
  <c r="J205" i="1"/>
  <c r="B206" i="1"/>
  <c r="C206" i="1"/>
  <c r="D206" i="1"/>
  <c r="E206" i="1"/>
  <c r="F206" i="1"/>
  <c r="G206" i="1"/>
  <c r="H206" i="1"/>
  <c r="I206" i="1"/>
  <c r="J206" i="1"/>
  <c r="B207" i="1"/>
  <c r="E207" i="1"/>
  <c r="F207" i="1"/>
  <c r="H207" i="1"/>
  <c r="I207" i="1"/>
  <c r="J207" i="1"/>
  <c r="E208" i="1"/>
  <c r="F208" i="1"/>
  <c r="H208" i="1"/>
  <c r="I208" i="1"/>
  <c r="B209" i="1"/>
  <c r="E209" i="1"/>
  <c r="F209" i="1"/>
  <c r="H209" i="1"/>
  <c r="I209" i="1"/>
  <c r="A210" i="1"/>
  <c r="B210" i="1"/>
  <c r="D210" i="1"/>
  <c r="E210" i="1"/>
  <c r="F210" i="1"/>
  <c r="G210" i="1"/>
  <c r="H210" i="1"/>
  <c r="I210" i="1"/>
  <c r="J210" i="1"/>
  <c r="B211" i="1"/>
  <c r="E211" i="1"/>
  <c r="F211" i="1"/>
  <c r="G211" i="1"/>
  <c r="H211" i="1"/>
  <c r="I211" i="1"/>
  <c r="J211" i="1"/>
  <c r="E212" i="1"/>
  <c r="F212" i="1"/>
  <c r="G212" i="1"/>
  <c r="H212" i="1"/>
  <c r="I212" i="1"/>
  <c r="J212" i="1"/>
  <c r="B213" i="1"/>
  <c r="E213" i="1"/>
  <c r="F213" i="1"/>
  <c r="G213" i="1"/>
  <c r="H213" i="1"/>
  <c r="I213" i="1"/>
  <c r="J213" i="1"/>
  <c r="A214" i="1"/>
  <c r="B214" i="1"/>
  <c r="D214" i="1"/>
  <c r="E214" i="1"/>
  <c r="F214" i="1"/>
  <c r="G214" i="1"/>
  <c r="H214" i="1"/>
  <c r="I214" i="1"/>
  <c r="J214" i="1"/>
  <c r="B215" i="1"/>
  <c r="E215" i="1"/>
  <c r="F215" i="1"/>
  <c r="H215" i="1"/>
  <c r="I215" i="1"/>
  <c r="J215" i="1"/>
  <c r="E216" i="1"/>
  <c r="F216" i="1"/>
  <c r="H216" i="1"/>
  <c r="I216" i="1"/>
  <c r="J216" i="1"/>
  <c r="B217" i="1"/>
  <c r="E217" i="1"/>
  <c r="F217" i="1"/>
  <c r="H217" i="1"/>
  <c r="I217" i="1"/>
  <c r="J217" i="1"/>
  <c r="E218" i="1"/>
  <c r="F218" i="1"/>
  <c r="H218" i="1"/>
  <c r="I218" i="1"/>
  <c r="J218" i="1"/>
  <c r="B219" i="1"/>
  <c r="D219" i="1"/>
  <c r="E219" i="1"/>
  <c r="F219" i="1"/>
  <c r="H219" i="1"/>
  <c r="I219" i="1"/>
  <c r="J219" i="1"/>
  <c r="H220" i="1"/>
  <c r="I220" i="1"/>
  <c r="J220" i="1"/>
  <c r="B221" i="1"/>
  <c r="D221" i="1"/>
  <c r="E221" i="1"/>
  <c r="F221" i="1"/>
  <c r="H221" i="1"/>
  <c r="I221" i="1"/>
  <c r="J221" i="1"/>
  <c r="K370" i="1" l="1"/>
  <c r="K373" i="1" s="1"/>
  <c r="G370" i="1"/>
  <c r="G373" i="1" s="1"/>
  <c r="C370" i="1"/>
  <c r="C373" i="1" s="1"/>
</calcChain>
</file>

<file path=xl/sharedStrings.xml><?xml version="1.0" encoding="utf-8"?>
<sst xmlns="http://schemas.openxmlformats.org/spreadsheetml/2006/main" count="50" uniqueCount="39">
  <si>
    <t>год</t>
  </si>
  <si>
    <t>Стоимость работ, руб</t>
  </si>
  <si>
    <t>ВЫВОЗКА СМЕТА, МУСОРА</t>
  </si>
  <si>
    <t>Итого</t>
  </si>
  <si>
    <t>м2</t>
  </si>
  <si>
    <t>РАСЧЕТ СТОИМОСТИ ВЫПОЛНЕНИЯ РАБОТ НА 2013год</t>
  </si>
  <si>
    <t>Для дорог 1-3категорий</t>
  </si>
  <si>
    <t>руб.</t>
  </si>
  <si>
    <t>Содержание автомобильных дорог в г. Перми (Орджоникидзевский район). Дороги частного сектора,внутриквартальные проезды.</t>
  </si>
  <si>
    <t>Содержание автомобильных дорог в г. Перми (Орджоникидзевский район). Содержание остановочных пунктов.</t>
  </si>
  <si>
    <t>Содержание остановочных пунктов- 1категория улиц</t>
  </si>
  <si>
    <t>Очистка стен от объявлений(зима,лето)</t>
  </si>
  <si>
    <t>Помывка павильонов(лето)</t>
  </si>
  <si>
    <t>Содержание остановочных пунктов- 2категория улиц</t>
  </si>
  <si>
    <t>Содержание остановочных пунктов- 3категория улиц</t>
  </si>
  <si>
    <t>Ремонт горячим асфальтом до 5м2</t>
  </si>
  <si>
    <t>Ремонт горячим асфальтом до 25м2</t>
  </si>
  <si>
    <t>Ремонт горячим асфальтом более 25м2 с фрезерованием</t>
  </si>
  <si>
    <t>Ремонт горячим асфальтом более 25м2  без фрезерования</t>
  </si>
  <si>
    <t>№</t>
  </si>
  <si>
    <t>Наименование видов работ</t>
  </si>
  <si>
    <t>Ед.изм.</t>
  </si>
  <si>
    <t>Объем</t>
  </si>
  <si>
    <t>Стоимость всего,руб.</t>
  </si>
  <si>
    <t>Текущий ремонт автомобильных дорог 1-3 категорий,ВКП в г. Перми (Орджоникидзевский район).</t>
  </si>
  <si>
    <t>Наименование</t>
  </si>
  <si>
    <t>Летний период</t>
  </si>
  <si>
    <t>Зимний период</t>
  </si>
  <si>
    <t>Прочие работы</t>
  </si>
  <si>
    <t>Всего за год,руб.</t>
  </si>
  <si>
    <t>Итого содержание автомобильных дорог общего пользования</t>
  </si>
  <si>
    <t>Итого ремонт автомобильных дорог 1-3 категорий,ВКП</t>
  </si>
  <si>
    <t>Итого Содержание остановочных пунктов</t>
  </si>
  <si>
    <t>ИТОГО СОДЕРЖАНИЕ И РЕМОНТ ГОРОДСКИХ УЛИЦ И ДОРОГ В 2013году</t>
  </si>
  <si>
    <t>ОСНОВНЫЕ ОПЕРАЦИИ</t>
  </si>
  <si>
    <t>Для дорог 1-3 категорий</t>
  </si>
  <si>
    <t>Приложение 3 к  документации об открытом аукционе в электронной форме</t>
  </si>
  <si>
    <t>Всего по ОРДЖОНИКИДЗЕВСКОМУ РАЙОНУ</t>
  </si>
  <si>
    <t xml:space="preserve">ВСЕГО по ОРДЖОНИКИДЗЕВСКОМУ РАЙОНУ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</si>
</sst>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43" fontId="5" fillId="0" borderId="7" xfId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4" fontId="5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2" borderId="7" xfId="0" applyFont="1" applyFill="1" applyBorder="1" applyAlignment="1">
      <alignment vertical="center" wrapText="1"/>
    </xf>
    <xf numFmtId="43" fontId="4" fillId="2" borderId="7" xfId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3" fontId="4" fillId="0" borderId="7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43" fontId="5" fillId="0" borderId="7" xfId="1" applyFont="1" applyFill="1" applyBorder="1" applyAlignment="1">
      <alignment vertical="center" wrapText="1"/>
    </xf>
    <xf numFmtId="165" fontId="5" fillId="0" borderId="7" xfId="1" applyNumberFormat="1" applyFont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1" fontId="8" fillId="0" borderId="7" xfId="0" applyNumberFormat="1" applyFont="1" applyFill="1" applyBorder="1" applyAlignment="1">
      <alignment vertical="center" wrapText="1"/>
    </xf>
    <xf numFmtId="1" fontId="5" fillId="0" borderId="7" xfId="1" applyNumberFormat="1" applyFont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43" fontId="4" fillId="4" borderId="7" xfId="1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43" fontId="4" fillId="0" borderId="7" xfId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3" fontId="5" fillId="0" borderId="0" xfId="1" applyFont="1" applyAlignment="1">
      <alignment vertical="center" wrapText="1"/>
    </xf>
    <xf numFmtId="43" fontId="5" fillId="0" borderId="7" xfId="1" applyNumberFormat="1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3" fontId="10" fillId="0" borderId="9" xfId="1" applyFont="1" applyBorder="1" applyAlignment="1">
      <alignment vertical="center" wrapText="1"/>
    </xf>
    <xf numFmtId="43" fontId="10" fillId="0" borderId="10" xfId="1" applyFont="1" applyBorder="1" applyAlignment="1">
      <alignment vertical="center" wrapText="1"/>
    </xf>
    <xf numFmtId="43" fontId="5" fillId="0" borderId="7" xfId="3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66" fontId="5" fillId="0" borderId="7" xfId="3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66" fontId="5" fillId="0" borderId="11" xfId="3" applyNumberFormat="1" applyFont="1" applyBorder="1" applyAlignment="1">
      <alignment vertical="center" wrapText="1"/>
    </xf>
    <xf numFmtId="43" fontId="5" fillId="0" borderId="11" xfId="3" applyFont="1" applyBorder="1" applyAlignment="1">
      <alignment vertical="center" wrapText="1"/>
    </xf>
    <xf numFmtId="43" fontId="4" fillId="5" borderId="11" xfId="3" applyFont="1" applyFill="1" applyBorder="1" applyAlignment="1">
      <alignment vertical="center" wrapText="1"/>
    </xf>
    <xf numFmtId="43" fontId="5" fillId="0" borderId="7" xfId="3" applyNumberFormat="1" applyFont="1" applyBorder="1" applyAlignment="1">
      <alignment vertical="center" wrapText="1"/>
    </xf>
    <xf numFmtId="43" fontId="4" fillId="5" borderId="7" xfId="3" applyFont="1" applyFill="1" applyBorder="1" applyAlignment="1">
      <alignment vertical="center" wrapText="1"/>
    </xf>
    <xf numFmtId="165" fontId="5" fillId="0" borderId="7" xfId="3" applyNumberFormat="1" applyFont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43" fontId="4" fillId="6" borderId="7" xfId="3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164" fontId="5" fillId="0" borderId="7" xfId="3" applyNumberFormat="1" applyFont="1" applyBorder="1" applyAlignment="1">
      <alignment vertical="center" wrapText="1"/>
    </xf>
    <xf numFmtId="43" fontId="4" fillId="5" borderId="7" xfId="3" applyNumberFormat="1" applyFont="1" applyFill="1" applyBorder="1" applyAlignment="1">
      <alignment vertical="center" wrapText="1"/>
    </xf>
    <xf numFmtId="166" fontId="4" fillId="5" borderId="7" xfId="3" applyNumberFormat="1" applyFont="1" applyFill="1" applyBorder="1" applyAlignment="1">
      <alignment vertical="center" wrapText="1"/>
    </xf>
    <xf numFmtId="43" fontId="4" fillId="0" borderId="7" xfId="3" applyFont="1" applyBorder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43" fontId="5" fillId="6" borderId="7" xfId="3" applyFont="1" applyFill="1" applyBorder="1" applyAlignment="1">
      <alignment vertical="center" wrapText="1"/>
    </xf>
    <xf numFmtId="43" fontId="4" fillId="4" borderId="7" xfId="3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7" xfId="2" applyNumberFormat="1" applyFont="1" applyBorder="1" applyAlignment="1">
      <alignment vertical="center" wrapText="1"/>
    </xf>
    <xf numFmtId="0" fontId="4" fillId="8" borderId="7" xfId="0" applyFont="1" applyFill="1" applyBorder="1" applyAlignment="1">
      <alignment vertical="center" wrapText="1"/>
    </xf>
    <xf numFmtId="43" fontId="4" fillId="8" borderId="7" xfId="1" applyFont="1" applyFill="1" applyBorder="1" applyAlignment="1">
      <alignment vertical="center" wrapText="1"/>
    </xf>
    <xf numFmtId="0" fontId="5" fillId="8" borderId="7" xfId="0" applyFont="1" applyFill="1" applyBorder="1" applyAlignment="1">
      <alignment vertical="center" wrapText="1"/>
    </xf>
    <xf numFmtId="43" fontId="5" fillId="8" borderId="7" xfId="1" applyFont="1" applyFill="1" applyBorder="1" applyAlignment="1">
      <alignment vertical="center" wrapText="1"/>
    </xf>
    <xf numFmtId="0" fontId="5" fillId="0" borderId="7" xfId="1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3" fontId="5" fillId="0" borderId="13" xfId="1" applyFont="1" applyBorder="1" applyAlignment="1">
      <alignment vertical="center" wrapText="1"/>
    </xf>
    <xf numFmtId="0" fontId="0" fillId="0" borderId="0" xfId="0" applyAlignment="1">
      <alignment horizontal="justify" vertical="justify" wrapText="1"/>
    </xf>
    <xf numFmtId="0" fontId="7" fillId="0" borderId="13" xfId="0" applyFont="1" applyBorder="1" applyAlignment="1">
      <alignment vertical="center" wrapText="1"/>
    </xf>
    <xf numFmtId="0" fontId="3" fillId="0" borderId="7" xfId="0" applyFont="1" applyBorder="1"/>
    <xf numFmtId="43" fontId="3" fillId="0" borderId="7" xfId="1" applyFont="1" applyBorder="1"/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43" fontId="10" fillId="0" borderId="29" xfId="1" applyFont="1" applyBorder="1" applyAlignment="1">
      <alignment vertical="center" wrapText="1"/>
    </xf>
    <xf numFmtId="43" fontId="10" fillId="0" borderId="30" xfId="1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5" fillId="0" borderId="19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3" fontId="5" fillId="0" borderId="24" xfId="1" applyFont="1" applyBorder="1" applyAlignment="1">
      <alignment horizontal="center" vertical="center"/>
    </xf>
    <xf numFmtId="167" fontId="5" fillId="0" borderId="7" xfId="1" applyNumberFormat="1" applyFont="1" applyBorder="1" applyAlignment="1">
      <alignment vertical="center" wrapText="1"/>
    </xf>
    <xf numFmtId="167" fontId="5" fillId="0" borderId="7" xfId="3" applyNumberFormat="1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0" xfId="0" applyFont="1"/>
    <xf numFmtId="0" fontId="3" fillId="0" borderId="3" xfId="0" applyFont="1" applyBorder="1"/>
    <xf numFmtId="0" fontId="3" fillId="0" borderId="5" xfId="0" applyFont="1" applyBorder="1"/>
    <xf numFmtId="0" fontId="3" fillId="0" borderId="7" xfId="0" applyFont="1" applyBorder="1" applyAlignment="1">
      <alignment vertical="justify"/>
    </xf>
    <xf numFmtId="43" fontId="3" fillId="0" borderId="7" xfId="0" applyNumberFormat="1" applyFont="1" applyBorder="1"/>
    <xf numFmtId="0" fontId="15" fillId="0" borderId="7" xfId="0" applyFont="1" applyBorder="1" applyAlignment="1">
      <alignment vertical="justify"/>
    </xf>
    <xf numFmtId="0" fontId="14" fillId="0" borderId="7" xfId="0" applyFont="1" applyBorder="1"/>
    <xf numFmtId="43" fontId="14" fillId="0" borderId="7" xfId="0" applyNumberFormat="1" applyFont="1" applyBorder="1"/>
    <xf numFmtId="0" fontId="16" fillId="0" borderId="0" xfId="0" applyFont="1"/>
    <xf numFmtId="0" fontId="5" fillId="0" borderId="7" xfId="0" applyFont="1" applyBorder="1" applyAlignment="1">
      <alignment vertical="justify" wrapText="1"/>
    </xf>
    <xf numFmtId="0" fontId="3" fillId="0" borderId="0" xfId="0" applyFont="1" applyAlignment="1">
      <alignment vertical="justify"/>
    </xf>
    <xf numFmtId="43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14" fillId="0" borderId="3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justify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43" fontId="5" fillId="0" borderId="13" xfId="1" applyFont="1" applyBorder="1" applyAlignment="1">
      <alignment horizontal="center" vertical="center" wrapText="1"/>
    </xf>
    <xf numFmtId="43" fontId="5" fillId="0" borderId="7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3" fontId="5" fillId="0" borderId="18" xfId="1" applyFont="1" applyBorder="1" applyAlignment="1">
      <alignment horizontal="center" vertical="center" wrapText="1"/>
    </xf>
    <xf numFmtId="43" fontId="5" fillId="0" borderId="19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43" fontId="4" fillId="8" borderId="3" xfId="1" applyFont="1" applyFill="1" applyBorder="1" applyAlignment="1">
      <alignment horizontal="center" vertical="center" wrapText="1"/>
    </xf>
    <xf numFmtId="43" fontId="4" fillId="8" borderId="4" xfId="1" applyFont="1" applyFill="1" applyBorder="1" applyAlignment="1">
      <alignment horizontal="center" vertical="center" wrapText="1"/>
    </xf>
    <xf numFmtId="43" fontId="4" fillId="8" borderId="5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3" fontId="5" fillId="0" borderId="7" xfId="3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justify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54;&#1058;&#8470;1%202013-16&#1075;&#1075;&#1051;&#1077;&#1074;&#1099;&#1081;%20&#1073;&#1077;&#1088;&#1077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86;&#1090;&#8470;1%20&#1054;&#1089;&#1090;&#1072;&#1085;&#1086;&#1074;&#1082;&#1080;%20&#1083;&#1077;&#1074;&#1099;&#1081;%20&#1073;&#1077;&#1088;&#1077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1"/>
      <sheetName val="2013ГОД"/>
      <sheetName val="2014ГОД"/>
      <sheetName val="2015ГОД"/>
      <sheetName val="2016ГОД"/>
      <sheetName val="вкп,чс"/>
      <sheetName val="остановки"/>
      <sheetName val="Ремонт УДС,ВКП"/>
      <sheetName val="Ремонт 1-3кат,ВКП"/>
      <sheetName val="Свод расчет стоимости"/>
    </sheetNames>
    <sheetDataSet>
      <sheetData sheetId="0"/>
      <sheetData sheetId="1">
        <row r="2">
          <cell r="A2" t="str">
            <v>зимний период:  15.10.2013-20.12.2013 ; летний период: 21.07.2013-14.10.2013.</v>
          </cell>
        </row>
        <row r="11">
          <cell r="A11" t="str">
            <v>Содержание автомобильных дорог в г. Перми (Орджоникидзевский район). Дороги 1 категории.</v>
          </cell>
        </row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</row>
        <row r="14">
          <cell r="H14" t="str">
            <v>Количество раз уборки в сутки</v>
          </cell>
          <cell r="I14" t="str">
            <v>Расчетная периодичность</v>
          </cell>
          <cell r="J14" t="str">
            <v>Всего стоимость работ за сезон</v>
          </cell>
        </row>
        <row r="15">
          <cell r="A15" t="str">
            <v xml:space="preserve">ЛЕТНЕЕ СОДЕРЖАНИЕ </v>
          </cell>
          <cell r="H15" t="str">
            <v>суток</v>
          </cell>
          <cell r="I15">
            <v>86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E17">
            <v>53.82</v>
          </cell>
          <cell r="F17">
            <v>45451.672469999998</v>
          </cell>
          <cell r="G17">
            <v>45.451672469999998</v>
          </cell>
          <cell r="H17">
            <v>1</v>
          </cell>
          <cell r="I17">
            <v>86</v>
          </cell>
          <cell r="J17">
            <v>210373.98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E18">
            <v>60.67</v>
          </cell>
          <cell r="F18">
            <v>45451.672469999998</v>
          </cell>
          <cell r="G18">
            <v>45.451672469999998</v>
          </cell>
          <cell r="H18">
            <v>1</v>
          </cell>
          <cell r="I18">
            <v>86</v>
          </cell>
          <cell r="J18">
            <v>237149.56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E19">
            <v>86.69</v>
          </cell>
          <cell r="F19">
            <v>22722.427530000001</v>
          </cell>
          <cell r="G19">
            <v>22.722427530000001</v>
          </cell>
          <cell r="H19">
            <v>1</v>
          </cell>
          <cell r="I19">
            <v>86</v>
          </cell>
          <cell r="J19">
            <v>169403.42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E20">
            <v>200</v>
          </cell>
          <cell r="F20">
            <v>22722.427530000001</v>
          </cell>
          <cell r="G20">
            <v>22.722427530000001</v>
          </cell>
          <cell r="H20">
            <v>1</v>
          </cell>
          <cell r="I20">
            <v>86</v>
          </cell>
          <cell r="J20">
            <v>390825.75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E21">
            <v>12.27</v>
          </cell>
          <cell r="F21">
            <v>68174.100000000006</v>
          </cell>
          <cell r="G21">
            <v>68.17410000000001</v>
          </cell>
          <cell r="H21">
            <v>1</v>
          </cell>
          <cell r="I21">
            <v>86</v>
          </cell>
          <cell r="J21">
            <v>71938.67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E23">
            <v>53.82</v>
          </cell>
          <cell r="F23">
            <v>4321.0827099999997</v>
          </cell>
          <cell r="G23">
            <v>4.3210827099999998</v>
          </cell>
          <cell r="H23">
            <v>1</v>
          </cell>
          <cell r="I23">
            <v>86</v>
          </cell>
          <cell r="J23">
            <v>20000.22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E24">
            <v>60.67</v>
          </cell>
          <cell r="F24">
            <v>4321.0827099999997</v>
          </cell>
          <cell r="G24">
            <v>4.3210827099999998</v>
          </cell>
          <cell r="H24">
            <v>1</v>
          </cell>
          <cell r="I24">
            <v>86</v>
          </cell>
          <cell r="J24">
            <v>22545.77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E25">
            <v>86.69</v>
          </cell>
          <cell r="F25">
            <v>2160.21729</v>
          </cell>
          <cell r="G25">
            <v>2.1602172899999998</v>
          </cell>
          <cell r="H25">
            <v>1</v>
          </cell>
          <cell r="I25">
            <v>86</v>
          </cell>
          <cell r="J25">
            <v>16105.15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E26">
            <v>200</v>
          </cell>
          <cell r="F26">
            <v>2160.21729</v>
          </cell>
          <cell r="G26">
            <v>2.1602172899999998</v>
          </cell>
          <cell r="H26">
            <v>1</v>
          </cell>
          <cell r="I26">
            <v>86</v>
          </cell>
          <cell r="J26">
            <v>37155.74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E27">
            <v>12.27</v>
          </cell>
          <cell r="F27">
            <v>6481.2999999999993</v>
          </cell>
          <cell r="G27">
            <v>6.4812999999999992</v>
          </cell>
          <cell r="H27">
            <v>1</v>
          </cell>
          <cell r="I27">
            <v>86</v>
          </cell>
          <cell r="J27">
            <v>6839.2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E29">
            <v>285.41000000000003</v>
          </cell>
          <cell r="F29">
            <v>967</v>
          </cell>
          <cell r="G29">
            <v>0.96699999999999997</v>
          </cell>
          <cell r="H29">
            <v>1</v>
          </cell>
          <cell r="I29">
            <v>86</v>
          </cell>
          <cell r="J29">
            <v>23735.27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E30">
            <v>75.28</v>
          </cell>
          <cell r="F30">
            <v>4500.8</v>
          </cell>
          <cell r="G30">
            <v>4.5007999999999999</v>
          </cell>
          <cell r="H30">
            <v>1</v>
          </cell>
          <cell r="I30">
            <v>86</v>
          </cell>
          <cell r="J30">
            <v>29138.54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E31">
            <v>234.63</v>
          </cell>
          <cell r="F31">
            <v>429.9</v>
          </cell>
          <cell r="G31">
            <v>0.4299</v>
          </cell>
          <cell r="I31">
            <v>3</v>
          </cell>
          <cell r="J31">
            <v>302.60000000000002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E32">
            <v>40.880000000000003</v>
          </cell>
          <cell r="F32">
            <v>429.9</v>
          </cell>
          <cell r="G32">
            <v>0.4299</v>
          </cell>
          <cell r="H32">
            <v>1</v>
          </cell>
          <cell r="I32">
            <v>86</v>
          </cell>
          <cell r="J32">
            <v>1511.39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E34">
            <v>40.880000000000003</v>
          </cell>
          <cell r="F34">
            <v>35655</v>
          </cell>
          <cell r="G34">
            <v>35.655000000000001</v>
          </cell>
          <cell r="H34">
            <v>1</v>
          </cell>
          <cell r="I34">
            <v>86</v>
          </cell>
          <cell r="J34">
            <v>125351.57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E35">
            <v>10.83</v>
          </cell>
          <cell r="F35">
            <v>54</v>
          </cell>
          <cell r="G35">
            <v>54</v>
          </cell>
          <cell r="H35">
            <v>2</v>
          </cell>
          <cell r="I35">
            <v>172</v>
          </cell>
          <cell r="J35">
            <v>100589.04</v>
          </cell>
        </row>
        <row r="36">
          <cell r="A36">
            <v>20</v>
          </cell>
        </row>
        <row r="38"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E38">
            <v>259.45999999999998</v>
          </cell>
          <cell r="F38">
            <v>6309.6</v>
          </cell>
          <cell r="G38">
            <v>6.3096000000000005</v>
          </cell>
          <cell r="H38">
            <v>1</v>
          </cell>
          <cell r="I38">
            <v>86</v>
          </cell>
          <cell r="J38">
            <v>140789.64000000001</v>
          </cell>
        </row>
        <row r="39"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E39">
            <v>38.43</v>
          </cell>
          <cell r="F39">
            <v>18243.8</v>
          </cell>
          <cell r="G39">
            <v>18.2438</v>
          </cell>
          <cell r="H39">
            <v>1</v>
          </cell>
          <cell r="I39">
            <v>86</v>
          </cell>
          <cell r="J39">
            <v>60295.39</v>
          </cell>
        </row>
        <row r="41">
          <cell r="B41" t="str">
            <v>Кошение газонов</v>
          </cell>
          <cell r="C41" t="str">
            <v>ручн</v>
          </cell>
          <cell r="D41" t="str">
            <v>1000м2</v>
          </cell>
          <cell r="E41">
            <v>3622.08</v>
          </cell>
          <cell r="F41">
            <v>35655</v>
          </cell>
          <cell r="G41">
            <v>35.655000000000001</v>
          </cell>
          <cell r="I41">
            <v>2</v>
          </cell>
          <cell r="J41">
            <v>258290.52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E48">
            <v>2650.56</v>
          </cell>
          <cell r="F48">
            <v>35655</v>
          </cell>
          <cell r="G48">
            <v>35.655000000000001</v>
          </cell>
          <cell r="I48">
            <v>1</v>
          </cell>
          <cell r="J48">
            <v>94505.72</v>
          </cell>
        </row>
        <row r="49">
          <cell r="B49" t="str">
            <v>Итого по основным операциям</v>
          </cell>
          <cell r="J49">
            <v>2016847.1400000001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E52">
            <v>310.43</v>
          </cell>
          <cell r="F52">
            <v>565</v>
          </cell>
          <cell r="G52">
            <v>565</v>
          </cell>
          <cell r="J52">
            <v>175392.95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E53">
            <v>310.43</v>
          </cell>
          <cell r="F53">
            <v>101</v>
          </cell>
          <cell r="G53">
            <v>101</v>
          </cell>
          <cell r="J53">
            <v>31353.43</v>
          </cell>
        </row>
        <row r="54">
          <cell r="B54" t="str">
            <v>Итого по вывозке смета</v>
          </cell>
          <cell r="J54">
            <v>206746.38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E63">
            <v>3068.38</v>
          </cell>
          <cell r="F63">
            <v>158</v>
          </cell>
          <cell r="G63">
            <v>158</v>
          </cell>
          <cell r="I63">
            <v>1</v>
          </cell>
          <cell r="J63">
            <v>484804.04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E66">
            <v>8862.7999999999993</v>
          </cell>
          <cell r="F66">
            <v>55</v>
          </cell>
          <cell r="G66">
            <v>55</v>
          </cell>
          <cell r="I66">
            <v>1</v>
          </cell>
          <cell r="J66">
            <v>487454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E67">
            <v>3577.56</v>
          </cell>
          <cell r="F67">
            <v>26</v>
          </cell>
          <cell r="G67">
            <v>26</v>
          </cell>
          <cell r="I67">
            <v>1</v>
          </cell>
          <cell r="J67">
            <v>93016.56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E68">
            <v>2692.42</v>
          </cell>
          <cell r="F68">
            <v>22</v>
          </cell>
          <cell r="G68">
            <v>22</v>
          </cell>
          <cell r="I68">
            <v>1</v>
          </cell>
          <cell r="J68">
            <v>59233.24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E69">
            <v>1000.06</v>
          </cell>
          <cell r="F69">
            <v>3698.1</v>
          </cell>
          <cell r="G69">
            <v>3.6980999999999997</v>
          </cell>
          <cell r="I69">
            <v>1</v>
          </cell>
          <cell r="J69">
            <v>3698.32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E71">
            <v>952.36</v>
          </cell>
          <cell r="F71">
            <v>1396</v>
          </cell>
          <cell r="G71">
            <v>1396</v>
          </cell>
          <cell r="I71">
            <v>1</v>
          </cell>
          <cell r="J71">
            <v>1329494.56</v>
          </cell>
        </row>
        <row r="74">
          <cell r="B74" t="str">
            <v>Укрепление обочин щебнем</v>
          </cell>
          <cell r="D74" t="str">
            <v>1м2</v>
          </cell>
          <cell r="E74">
            <v>181.28</v>
          </cell>
          <cell r="F74">
            <v>4667.88</v>
          </cell>
          <cell r="G74">
            <v>4667.88</v>
          </cell>
          <cell r="I74">
            <v>1</v>
          </cell>
          <cell r="J74">
            <v>846193.29</v>
          </cell>
        </row>
        <row r="76">
          <cell r="B76" t="str">
            <v>Очистка водоотводных канав</v>
          </cell>
          <cell r="D76" t="str">
            <v>1 п.м.</v>
          </cell>
          <cell r="E76">
            <v>34.659999999999997</v>
          </cell>
          <cell r="F76">
            <v>1306.5</v>
          </cell>
          <cell r="G76">
            <v>1306.5</v>
          </cell>
          <cell r="I76">
            <v>1</v>
          </cell>
          <cell r="J76">
            <v>45283.29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E77">
            <v>3825.81</v>
          </cell>
          <cell r="F77">
            <v>70</v>
          </cell>
          <cell r="G77">
            <v>70</v>
          </cell>
          <cell r="I77">
            <v>1</v>
          </cell>
          <cell r="J77">
            <v>267806.7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E78">
            <v>1155.6500000000001</v>
          </cell>
          <cell r="F78">
            <v>15.402000000000001</v>
          </cell>
          <cell r="G78">
            <v>15.402000000000001</v>
          </cell>
          <cell r="I78">
            <v>1</v>
          </cell>
          <cell r="J78">
            <v>17799.32</v>
          </cell>
        </row>
        <row r="79">
          <cell r="B79" t="str">
            <v>Ремонт барьерных ограждений</v>
          </cell>
          <cell r="D79" t="str">
            <v>п.м.</v>
          </cell>
          <cell r="E79">
            <v>1555.19</v>
          </cell>
          <cell r="F79">
            <v>18.490500000000001</v>
          </cell>
          <cell r="G79">
            <v>18.490500000000001</v>
          </cell>
          <cell r="I79">
            <v>1</v>
          </cell>
          <cell r="J79">
            <v>28756.240000000002</v>
          </cell>
        </row>
        <row r="80">
          <cell r="B80" t="str">
            <v>Ремонт борта</v>
          </cell>
          <cell r="D80" t="str">
            <v>1м</v>
          </cell>
          <cell r="E80">
            <v>1319.98</v>
          </cell>
          <cell r="F80">
            <v>110.68334545454546</v>
          </cell>
          <cell r="G80">
            <v>110.68334545454546</v>
          </cell>
          <cell r="I80">
            <v>1</v>
          </cell>
          <cell r="J80">
            <v>146099.79999999999</v>
          </cell>
        </row>
        <row r="81">
          <cell r="B81" t="str">
            <v>Очистка водопропускных труб</v>
          </cell>
          <cell r="D81" t="str">
            <v>п.м.</v>
          </cell>
          <cell r="E81">
            <v>161.69999999999999</v>
          </cell>
          <cell r="F81">
            <v>868</v>
          </cell>
          <cell r="G81">
            <v>868</v>
          </cell>
          <cell r="I81">
            <v>1</v>
          </cell>
          <cell r="J81">
            <v>140355.6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E84">
            <v>4459.54</v>
          </cell>
          <cell r="F84">
            <v>30</v>
          </cell>
          <cell r="G84">
            <v>30</v>
          </cell>
          <cell r="I84">
            <v>1</v>
          </cell>
          <cell r="J84">
            <v>133786.20000000001</v>
          </cell>
        </row>
        <row r="85">
          <cell r="B85" t="str">
            <v>Итого по прочим работам</v>
          </cell>
          <cell r="J85">
            <v>4083781.1600000006</v>
          </cell>
        </row>
        <row r="87">
          <cell r="B87" t="str">
            <v>Всего по летнему содержанию</v>
          </cell>
          <cell r="J87">
            <v>6307374.6800000016</v>
          </cell>
        </row>
        <row r="89">
          <cell r="A89" t="str">
            <v xml:space="preserve">ЗИМНЕЕ СОДЕРЖАНИЕ </v>
          </cell>
          <cell r="H89" t="str">
            <v>суток</v>
          </cell>
          <cell r="I89">
            <v>67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E90">
            <v>53.82</v>
          </cell>
          <cell r="F90">
            <v>68174.100000000006</v>
          </cell>
          <cell r="G90">
            <v>68.17410000000001</v>
          </cell>
          <cell r="H90">
            <v>2</v>
          </cell>
          <cell r="I90">
            <v>134</v>
          </cell>
          <cell r="J90">
            <v>491663.43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E91">
            <v>91.23</v>
          </cell>
          <cell r="F91">
            <v>68174.100000000006</v>
          </cell>
          <cell r="G91">
            <v>68.17410000000001</v>
          </cell>
          <cell r="H91">
            <v>2</v>
          </cell>
          <cell r="I91">
            <v>134</v>
          </cell>
          <cell r="J91">
            <v>833416.1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E92">
            <v>12.27</v>
          </cell>
          <cell r="F92">
            <v>68174.100000000006</v>
          </cell>
          <cell r="G92">
            <v>68.17410000000001</v>
          </cell>
          <cell r="H92">
            <v>1</v>
          </cell>
          <cell r="I92">
            <v>67</v>
          </cell>
          <cell r="J92">
            <v>56045.25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E95">
            <v>53.82</v>
          </cell>
          <cell r="F95">
            <v>6481.2999999999993</v>
          </cell>
          <cell r="G95">
            <v>6.4812999999999992</v>
          </cell>
          <cell r="H95">
            <v>2</v>
          </cell>
          <cell r="I95">
            <v>134</v>
          </cell>
          <cell r="J95">
            <v>46742.36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E96">
            <v>91.23</v>
          </cell>
          <cell r="F96">
            <v>6481.2999999999993</v>
          </cell>
          <cell r="G96">
            <v>6.4812999999999992</v>
          </cell>
          <cell r="H96">
            <v>2</v>
          </cell>
          <cell r="I96">
            <v>134</v>
          </cell>
          <cell r="J96">
            <v>79232.73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E97">
            <v>12.27</v>
          </cell>
          <cell r="F97">
            <v>6481.2999999999993</v>
          </cell>
          <cell r="G97">
            <v>6.4812999999999992</v>
          </cell>
          <cell r="H97">
            <v>2</v>
          </cell>
          <cell r="I97">
            <v>134</v>
          </cell>
          <cell r="J97">
            <v>10656.42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E98">
            <v>2134.2800000000002</v>
          </cell>
          <cell r="F98">
            <v>967</v>
          </cell>
          <cell r="G98">
            <v>0.96699999999999997</v>
          </cell>
          <cell r="H98">
            <v>2</v>
          </cell>
          <cell r="I98">
            <v>134</v>
          </cell>
          <cell r="J98">
            <v>276555.73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E101">
            <v>40.880000000000003</v>
          </cell>
          <cell r="F101">
            <v>429.9</v>
          </cell>
          <cell r="G101">
            <v>0.4299</v>
          </cell>
          <cell r="H101">
            <v>1</v>
          </cell>
          <cell r="I101">
            <v>67</v>
          </cell>
          <cell r="J101">
            <v>1177.48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E103">
            <v>40.880000000000003</v>
          </cell>
          <cell r="F103">
            <v>35655</v>
          </cell>
          <cell r="G103">
            <v>35.655000000000001</v>
          </cell>
          <cell r="H103">
            <v>1</v>
          </cell>
          <cell r="I103">
            <v>67</v>
          </cell>
          <cell r="J103">
            <v>97657.62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E104">
            <v>128.27000000000001</v>
          </cell>
          <cell r="F104">
            <v>4500.8</v>
          </cell>
          <cell r="G104">
            <v>4.5007999999999999</v>
          </cell>
          <cell r="H104">
            <v>2</v>
          </cell>
          <cell r="I104">
            <v>134</v>
          </cell>
          <cell r="J104">
            <v>77360.56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E105">
            <v>2255.08</v>
          </cell>
          <cell r="F105">
            <v>6309.6</v>
          </cell>
          <cell r="G105">
            <v>6.3096000000000005</v>
          </cell>
          <cell r="H105">
            <v>1</v>
          </cell>
          <cell r="I105">
            <v>67</v>
          </cell>
          <cell r="J105">
            <v>953319.74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E106">
            <v>544.62</v>
          </cell>
          <cell r="F106">
            <v>6309.6</v>
          </cell>
          <cell r="G106">
            <v>6.3096000000000005</v>
          </cell>
          <cell r="H106">
            <v>1</v>
          </cell>
          <cell r="I106">
            <v>67</v>
          </cell>
          <cell r="J106">
            <v>230234.4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E107">
            <v>64.14</v>
          </cell>
          <cell r="F107">
            <v>18243.8</v>
          </cell>
          <cell r="G107">
            <v>18.2438</v>
          </cell>
          <cell r="H107">
            <v>1</v>
          </cell>
          <cell r="I107">
            <v>67</v>
          </cell>
          <cell r="J107">
            <v>78400.539999999994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E108">
            <v>88.59</v>
          </cell>
          <cell r="F108">
            <v>18243.8</v>
          </cell>
          <cell r="G108">
            <v>18.2438</v>
          </cell>
          <cell r="H108">
            <v>1</v>
          </cell>
          <cell r="I108">
            <v>67</v>
          </cell>
          <cell r="J108">
            <v>108286.62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E113">
            <v>10.83</v>
          </cell>
          <cell r="F113">
            <v>54</v>
          </cell>
          <cell r="G113">
            <v>54</v>
          </cell>
          <cell r="H113">
            <v>2</v>
          </cell>
          <cell r="I113">
            <v>134</v>
          </cell>
          <cell r="J113">
            <v>78365.88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E114">
            <v>2465.4299999999998</v>
          </cell>
          <cell r="F114">
            <v>6512.6</v>
          </cell>
          <cell r="G114">
            <v>6.5125999999999999</v>
          </cell>
          <cell r="H114">
            <v>0.33</v>
          </cell>
          <cell r="I114">
            <v>22</v>
          </cell>
          <cell r="J114">
            <v>353239.91</v>
          </cell>
        </row>
        <row r="115">
          <cell r="B115" t="str">
            <v>Очитска обочин от снега</v>
          </cell>
          <cell r="C115" t="str">
            <v>механ</v>
          </cell>
          <cell r="D115" t="str">
            <v>1000м2</v>
          </cell>
          <cell r="E115">
            <v>190.03</v>
          </cell>
          <cell r="F115">
            <v>429.9</v>
          </cell>
          <cell r="G115">
            <v>0.4299</v>
          </cell>
          <cell r="I115">
            <v>2</v>
          </cell>
          <cell r="J115">
            <v>163.38999999999999</v>
          </cell>
        </row>
        <row r="120">
          <cell r="B120" t="str">
            <v>Итого по основным операциям</v>
          </cell>
          <cell r="J120">
            <v>3772518.16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E123">
            <v>252</v>
          </cell>
          <cell r="F123">
            <v>6701</v>
          </cell>
          <cell r="G123">
            <v>6701</v>
          </cell>
          <cell r="J123">
            <v>1688652</v>
          </cell>
        </row>
        <row r="124">
          <cell r="B124" t="str">
            <v>Итого по вывозке снега</v>
          </cell>
          <cell r="J124">
            <v>1688652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E127">
            <v>310.43</v>
          </cell>
          <cell r="F127">
            <v>18</v>
          </cell>
          <cell r="G127">
            <v>18</v>
          </cell>
          <cell r="J127">
            <v>5587.74</v>
          </cell>
        </row>
        <row r="128">
          <cell r="B128" t="str">
            <v>Итого по вывозке смета</v>
          </cell>
          <cell r="J128">
            <v>5587.74</v>
          </cell>
        </row>
        <row r="130">
          <cell r="B130" t="str">
            <v xml:space="preserve">Всего по зимнему содержанию </v>
          </cell>
          <cell r="J130">
            <v>5466757.9000000004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  <cell r="E133">
            <v>2013</v>
          </cell>
          <cell r="J133">
            <v>11774132.580000002</v>
          </cell>
        </row>
        <row r="135">
          <cell r="A135" t="str">
            <v>Содержание автомобильных дорог в г. Перми (Орджоникидзевский район). Дороги 2 категории.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E136" t="str">
            <v xml:space="preserve">Расценка на ед. изм, руб/раз </v>
          </cell>
          <cell r="F136" t="str">
            <v>Фактический объем</v>
          </cell>
          <cell r="G136" t="str">
            <v>Объем в ед. изм.</v>
          </cell>
        </row>
        <row r="138">
          <cell r="H138" t="str">
            <v>Количество раз уборки в сутки</v>
          </cell>
          <cell r="I138" t="str">
            <v>Расчетная периодичность</v>
          </cell>
          <cell r="J138" t="str">
            <v>Всего стоимость работ за сезон</v>
          </cell>
        </row>
        <row r="139">
          <cell r="A139" t="str">
            <v xml:space="preserve">ЛЕТНЕЕ СОДЕРЖАНИЕ </v>
          </cell>
          <cell r="H139" t="str">
            <v>суток</v>
          </cell>
          <cell r="I139">
            <v>86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E141">
            <v>53.82</v>
          </cell>
          <cell r="F141">
            <v>59882.860659999998</v>
          </cell>
          <cell r="G141">
            <v>59.882860659999999</v>
          </cell>
          <cell r="H141">
            <v>0.33</v>
          </cell>
          <cell r="I141">
            <v>28</v>
          </cell>
          <cell r="J141">
            <v>90241.08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E142">
            <v>60.67</v>
          </cell>
          <cell r="F142">
            <v>59882.860659999998</v>
          </cell>
          <cell r="G142">
            <v>59.882860659999999</v>
          </cell>
          <cell r="H142">
            <v>0.5</v>
          </cell>
          <cell r="I142">
            <v>43</v>
          </cell>
          <cell r="J142">
            <v>156223.01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E143">
            <v>86.69</v>
          </cell>
          <cell r="F143">
            <v>29936.939340000001</v>
          </cell>
          <cell r="G143">
            <v>29.936939340000002</v>
          </cell>
          <cell r="H143">
            <v>0.5</v>
          </cell>
          <cell r="I143">
            <v>43</v>
          </cell>
          <cell r="J143">
            <v>111595.03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E144">
            <v>200</v>
          </cell>
          <cell r="F144">
            <v>29936.939340000001</v>
          </cell>
          <cell r="G144">
            <v>29.936939340000002</v>
          </cell>
          <cell r="H144">
            <v>0.5</v>
          </cell>
          <cell r="I144">
            <v>43</v>
          </cell>
          <cell r="J144">
            <v>257457.68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E145">
            <v>12.27</v>
          </cell>
          <cell r="F145">
            <v>89819.8</v>
          </cell>
          <cell r="G145">
            <v>89.819800000000001</v>
          </cell>
          <cell r="H145">
            <v>0.33</v>
          </cell>
          <cell r="I145">
            <v>28</v>
          </cell>
          <cell r="J145">
            <v>30858.49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E147">
            <v>53.82</v>
          </cell>
          <cell r="F147">
            <v>4254.1460299999999</v>
          </cell>
          <cell r="G147">
            <v>4.2541460300000002</v>
          </cell>
          <cell r="H147">
            <v>0.33</v>
          </cell>
          <cell r="I147">
            <v>28</v>
          </cell>
          <cell r="J147">
            <v>6410.83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E148">
            <v>60.67</v>
          </cell>
          <cell r="F148">
            <v>4254.1460299999999</v>
          </cell>
          <cell r="G148">
            <v>4.2541460300000002</v>
          </cell>
          <cell r="H148">
            <v>0.5</v>
          </cell>
          <cell r="I148">
            <v>43</v>
          </cell>
          <cell r="J148">
            <v>11098.26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E149">
            <v>86.69</v>
          </cell>
          <cell r="F149">
            <v>2126.7539700000002</v>
          </cell>
          <cell r="G149">
            <v>2.1267539700000002</v>
          </cell>
          <cell r="H149">
            <v>0.5</v>
          </cell>
          <cell r="I149">
            <v>43</v>
          </cell>
          <cell r="J149">
            <v>7927.84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E150">
            <v>200</v>
          </cell>
          <cell r="F150">
            <v>2126.7539700000002</v>
          </cell>
          <cell r="G150">
            <v>2.1267539700000002</v>
          </cell>
          <cell r="H150">
            <v>0.5</v>
          </cell>
          <cell r="I150">
            <v>43</v>
          </cell>
          <cell r="J150">
            <v>18290.080000000002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E151">
            <v>12.27</v>
          </cell>
          <cell r="F151">
            <v>6380.9</v>
          </cell>
          <cell r="G151">
            <v>6.3808999999999996</v>
          </cell>
          <cell r="H151">
            <v>0.33</v>
          </cell>
          <cell r="I151">
            <v>28</v>
          </cell>
          <cell r="J151">
            <v>2192.2199999999998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E153">
            <v>285.41000000000003</v>
          </cell>
          <cell r="F153">
            <v>190</v>
          </cell>
          <cell r="G153">
            <v>0.19</v>
          </cell>
          <cell r="H153">
            <v>0.33</v>
          </cell>
          <cell r="I153">
            <v>28</v>
          </cell>
          <cell r="J153">
            <v>1518.38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E154">
            <v>75.28</v>
          </cell>
          <cell r="F154">
            <v>8201</v>
          </cell>
          <cell r="G154">
            <v>8.2010000000000005</v>
          </cell>
          <cell r="H154">
            <v>1</v>
          </cell>
          <cell r="I154">
            <v>43</v>
          </cell>
          <cell r="J154">
            <v>26546.97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E155">
            <v>234.63</v>
          </cell>
          <cell r="F155">
            <v>18953.5</v>
          </cell>
          <cell r="G155">
            <v>18.953499999999998</v>
          </cell>
          <cell r="I155">
            <v>3</v>
          </cell>
          <cell r="J155">
            <v>13341.18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E156">
            <v>40.880000000000003</v>
          </cell>
          <cell r="F156">
            <v>18953.5</v>
          </cell>
          <cell r="G156">
            <v>18.953499999999998</v>
          </cell>
          <cell r="H156">
            <v>0.33</v>
          </cell>
          <cell r="I156">
            <v>28</v>
          </cell>
          <cell r="J156">
            <v>21694.93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E158">
            <v>40.880000000000003</v>
          </cell>
          <cell r="F158">
            <v>53570</v>
          </cell>
          <cell r="G158">
            <v>53.57</v>
          </cell>
          <cell r="H158">
            <v>0.33</v>
          </cell>
          <cell r="I158">
            <v>28</v>
          </cell>
          <cell r="J158">
            <v>61318.36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E159">
            <v>10.83</v>
          </cell>
          <cell r="F159">
            <v>60</v>
          </cell>
          <cell r="G159">
            <v>60</v>
          </cell>
          <cell r="H159">
            <v>0.5</v>
          </cell>
          <cell r="I159">
            <v>43</v>
          </cell>
          <cell r="J159">
            <v>27941.4</v>
          </cell>
        </row>
        <row r="160">
          <cell r="A160">
            <v>20</v>
          </cell>
        </row>
        <row r="162"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E162">
            <v>259.45999999999998</v>
          </cell>
          <cell r="F162">
            <v>1688</v>
          </cell>
          <cell r="G162">
            <v>1.6879999999999999</v>
          </cell>
          <cell r="H162">
            <v>0.33</v>
          </cell>
          <cell r="I162">
            <v>28</v>
          </cell>
          <cell r="J162">
            <v>12263.12</v>
          </cell>
        </row>
        <row r="163"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E163">
            <v>38.43</v>
          </cell>
          <cell r="F163">
            <v>21284.1</v>
          </cell>
          <cell r="G163">
            <v>21.284099999999999</v>
          </cell>
          <cell r="H163">
            <v>0.33</v>
          </cell>
          <cell r="I163">
            <v>28</v>
          </cell>
          <cell r="J163">
            <v>22902.54</v>
          </cell>
        </row>
        <row r="165"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E165">
            <v>3622.08</v>
          </cell>
          <cell r="F165">
            <v>53570</v>
          </cell>
          <cell r="G165">
            <v>53.57</v>
          </cell>
          <cell r="I165">
            <v>2</v>
          </cell>
          <cell r="J165">
            <v>388069.65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E172">
            <v>2650.56</v>
          </cell>
          <cell r="F172">
            <v>53570</v>
          </cell>
          <cell r="G172">
            <v>53.57</v>
          </cell>
          <cell r="I172">
            <v>1</v>
          </cell>
          <cell r="J172">
            <v>141990.5</v>
          </cell>
        </row>
        <row r="173">
          <cell r="B173" t="str">
            <v>Итого по основным операциям</v>
          </cell>
          <cell r="J173">
            <v>1409881.55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E176">
            <v>310.43</v>
          </cell>
          <cell r="F176">
            <v>697</v>
          </cell>
          <cell r="G176">
            <v>697</v>
          </cell>
          <cell r="J176">
            <v>216369.71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E177">
            <v>310.43</v>
          </cell>
          <cell r="F177">
            <v>152</v>
          </cell>
          <cell r="G177">
            <v>152</v>
          </cell>
          <cell r="J177">
            <v>47185.36</v>
          </cell>
        </row>
        <row r="178">
          <cell r="B178" t="str">
            <v>Итого по вывозке смета</v>
          </cell>
          <cell r="J178">
            <v>263555.07</v>
          </cell>
        </row>
        <row r="180">
          <cell r="B180" t="str">
            <v>Всего по летнему содержанию</v>
          </cell>
          <cell r="J180">
            <v>1673436.62</v>
          </cell>
        </row>
        <row r="182">
          <cell r="A182" t="str">
            <v xml:space="preserve">ЗИМНЕЕ СОДЕРЖАНИЕ </v>
          </cell>
          <cell r="H182" t="str">
            <v>суток</v>
          </cell>
          <cell r="I182">
            <v>67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E183">
            <v>53.82</v>
          </cell>
          <cell r="F183">
            <v>89819.8</v>
          </cell>
          <cell r="G183">
            <v>89.819800000000001</v>
          </cell>
          <cell r="H183">
            <v>1</v>
          </cell>
          <cell r="I183">
            <v>67</v>
          </cell>
          <cell r="J183">
            <v>323884.81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E184">
            <v>91.23</v>
          </cell>
          <cell r="F184">
            <v>89819.8</v>
          </cell>
          <cell r="G184">
            <v>89.819800000000001</v>
          </cell>
          <cell r="H184">
            <v>1</v>
          </cell>
          <cell r="I184">
            <v>67</v>
          </cell>
          <cell r="J184">
            <v>549015.43999999994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E185">
            <v>12.27</v>
          </cell>
          <cell r="F185">
            <v>89819.8</v>
          </cell>
          <cell r="G185">
            <v>89.819800000000001</v>
          </cell>
          <cell r="H185">
            <v>0.33</v>
          </cell>
          <cell r="I185">
            <v>22</v>
          </cell>
          <cell r="J185">
            <v>24245.96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E188">
            <v>53.82</v>
          </cell>
          <cell r="F188">
            <v>6380.9</v>
          </cell>
          <cell r="G188">
            <v>6.3808999999999996</v>
          </cell>
          <cell r="H188">
            <v>1</v>
          </cell>
          <cell r="I188">
            <v>67</v>
          </cell>
          <cell r="J188">
            <v>23009.14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E189">
            <v>91.23</v>
          </cell>
          <cell r="F189">
            <v>6380.9</v>
          </cell>
          <cell r="G189">
            <v>6.3808999999999996</v>
          </cell>
          <cell r="H189">
            <v>1</v>
          </cell>
          <cell r="I189">
            <v>67</v>
          </cell>
          <cell r="J189">
            <v>39002.68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E190">
            <v>12.27</v>
          </cell>
          <cell r="F190">
            <v>6380.9</v>
          </cell>
          <cell r="G190">
            <v>6.3808999999999996</v>
          </cell>
          <cell r="H190">
            <v>0.33</v>
          </cell>
          <cell r="I190">
            <v>22</v>
          </cell>
          <cell r="J190">
            <v>1722.46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E191">
            <v>2134.2800000000002</v>
          </cell>
          <cell r="F191">
            <v>190</v>
          </cell>
          <cell r="G191">
            <v>0.19</v>
          </cell>
          <cell r="H191">
            <v>1</v>
          </cell>
          <cell r="I191">
            <v>67</v>
          </cell>
          <cell r="J191">
            <v>27169.38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E194">
            <v>40.880000000000003</v>
          </cell>
          <cell r="F194">
            <v>18953.5</v>
          </cell>
          <cell r="G194">
            <v>18.953499999999998</v>
          </cell>
          <cell r="H194">
            <v>0.33</v>
          </cell>
          <cell r="I194">
            <v>22</v>
          </cell>
          <cell r="J194">
            <v>17046.02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E196">
            <v>40.880000000000003</v>
          </cell>
          <cell r="F196">
            <v>53570</v>
          </cell>
          <cell r="G196">
            <v>53.57</v>
          </cell>
          <cell r="H196">
            <v>0.33</v>
          </cell>
          <cell r="I196">
            <v>22</v>
          </cell>
          <cell r="J196">
            <v>48178.720000000001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E197">
            <v>128.27000000000001</v>
          </cell>
          <cell r="F197">
            <v>8201</v>
          </cell>
          <cell r="G197">
            <v>8.2010000000000005</v>
          </cell>
          <cell r="H197">
            <v>1</v>
          </cell>
          <cell r="I197">
            <v>67</v>
          </cell>
          <cell r="J197">
            <v>70480.13</v>
          </cell>
        </row>
        <row r="198">
          <cell r="A198">
            <v>15</v>
          </cell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E198">
            <v>2255.08</v>
          </cell>
          <cell r="F198">
            <v>1688</v>
          </cell>
          <cell r="G198">
            <v>1.6879999999999999</v>
          </cell>
          <cell r="H198">
            <v>0.5</v>
          </cell>
          <cell r="I198">
            <v>34</v>
          </cell>
          <cell r="J198">
            <v>129423.55</v>
          </cell>
        </row>
        <row r="199">
          <cell r="A199">
            <v>16</v>
          </cell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E199">
            <v>544.62</v>
          </cell>
          <cell r="F199">
            <v>1688</v>
          </cell>
          <cell r="G199">
            <v>1.6879999999999999</v>
          </cell>
          <cell r="H199">
            <v>0.5</v>
          </cell>
          <cell r="I199">
            <v>34</v>
          </cell>
          <cell r="J199">
            <v>31256.83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E200">
            <v>64.14</v>
          </cell>
          <cell r="F200">
            <v>21284.1</v>
          </cell>
          <cell r="G200">
            <v>21.284099999999999</v>
          </cell>
          <cell r="H200">
            <v>0.5</v>
          </cell>
          <cell r="I200">
            <v>34</v>
          </cell>
          <cell r="J200">
            <v>46415.51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E201">
            <v>88.59</v>
          </cell>
          <cell r="F201">
            <v>21284.1</v>
          </cell>
          <cell r="G201">
            <v>21.284099999999999</v>
          </cell>
          <cell r="H201">
            <v>0.5</v>
          </cell>
          <cell r="I201">
            <v>34</v>
          </cell>
          <cell r="J201">
            <v>64108.99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E206">
            <v>10.83</v>
          </cell>
          <cell r="F206">
            <v>60</v>
          </cell>
          <cell r="G206">
            <v>60</v>
          </cell>
          <cell r="H206">
            <v>0.5</v>
          </cell>
          <cell r="I206">
            <v>34</v>
          </cell>
          <cell r="J206">
            <v>22093.200000000001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E207">
            <v>2465.4299999999998</v>
          </cell>
          <cell r="F207">
            <v>3334.1</v>
          </cell>
          <cell r="G207">
            <v>3.3340999999999998</v>
          </cell>
          <cell r="H207">
            <v>0.14000000000000001</v>
          </cell>
          <cell r="I207">
            <v>9</v>
          </cell>
          <cell r="J207">
            <v>73979.91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E208">
            <v>190.03</v>
          </cell>
          <cell r="F208">
            <v>18953.5</v>
          </cell>
          <cell r="G208">
            <v>18.953499999999998</v>
          </cell>
          <cell r="I208">
            <v>2</v>
          </cell>
          <cell r="J208">
            <v>7203.47</v>
          </cell>
        </row>
        <row r="213">
          <cell r="B213" t="str">
            <v>Итого по основным операциям</v>
          </cell>
          <cell r="J213">
            <v>1498236.2000000002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E216">
            <v>198.87</v>
          </cell>
          <cell r="F216">
            <v>8167</v>
          </cell>
          <cell r="G216">
            <v>8167</v>
          </cell>
          <cell r="J216">
            <v>1624171.29</v>
          </cell>
        </row>
        <row r="217">
          <cell r="B217" t="str">
            <v>Итого по вывозке снега</v>
          </cell>
          <cell r="J217">
            <v>1624171.29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E220">
            <v>310.43</v>
          </cell>
          <cell r="F220">
            <v>20</v>
          </cell>
          <cell r="G220">
            <v>20</v>
          </cell>
          <cell r="J220">
            <v>6208.6</v>
          </cell>
        </row>
        <row r="221">
          <cell r="B221" t="str">
            <v>Итого по вывозке смета</v>
          </cell>
          <cell r="J221">
            <v>6208.6</v>
          </cell>
        </row>
        <row r="223">
          <cell r="B223" t="str">
            <v xml:space="preserve">Всего по зимнему содержанию </v>
          </cell>
          <cell r="J223">
            <v>3128616.0900000003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  <cell r="E226">
            <v>2013</v>
          </cell>
          <cell r="J226">
            <v>4802052.7100000009</v>
          </cell>
        </row>
        <row r="228">
          <cell r="A228" t="str">
            <v>Содержание автомобильных дорог в г. Перми (Орджоникидзевский район). Дороги 3 категории.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E229" t="str">
            <v xml:space="preserve">Расценка на ед. изм, руб/раз </v>
          </cell>
          <cell r="F229" t="str">
            <v>Фактический объем</v>
          </cell>
          <cell r="G229" t="str">
            <v>Объем в ед. изм.</v>
          </cell>
        </row>
        <row r="231">
          <cell r="H231" t="str">
            <v>Количество раз уборки в сутки</v>
          </cell>
          <cell r="I231" t="str">
            <v>Расчетная периодичность</v>
          </cell>
          <cell r="J231" t="str">
            <v>Всего стоимость работ за сезон</v>
          </cell>
        </row>
        <row r="232">
          <cell r="A232" t="str">
            <v xml:space="preserve">ЛЕТНЕЕ СОДЕРЖАНИЕ </v>
          </cell>
          <cell r="H232" t="str">
            <v>суток</v>
          </cell>
          <cell r="I232">
            <v>86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E234">
            <v>53.82</v>
          </cell>
          <cell r="F234">
            <v>300524.69214999996</v>
          </cell>
          <cell r="G234">
            <v>300.52469214999996</v>
          </cell>
          <cell r="H234">
            <v>0.2</v>
          </cell>
          <cell r="I234">
            <v>17</v>
          </cell>
          <cell r="J234">
            <v>274962.06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E235">
            <v>60.67</v>
          </cell>
          <cell r="F235">
            <v>300524.69214999996</v>
          </cell>
          <cell r="G235">
            <v>300.52469214999996</v>
          </cell>
          <cell r="H235">
            <v>0.2</v>
          </cell>
          <cell r="I235">
            <v>17</v>
          </cell>
          <cell r="J235">
            <v>309958.15999999997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E236">
            <v>86.69</v>
          </cell>
          <cell r="F236">
            <v>150239.80784999998</v>
          </cell>
          <cell r="G236">
            <v>150.23980784999998</v>
          </cell>
          <cell r="H236">
            <v>0.2</v>
          </cell>
          <cell r="I236">
            <v>17</v>
          </cell>
          <cell r="J236">
            <v>221412.91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E237">
            <v>200</v>
          </cell>
          <cell r="F237">
            <v>150239.80784999998</v>
          </cell>
          <cell r="G237">
            <v>150.23980784999998</v>
          </cell>
          <cell r="H237">
            <v>0.2</v>
          </cell>
          <cell r="I237">
            <v>17</v>
          </cell>
          <cell r="J237">
            <v>510815.35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E238">
            <v>12.27</v>
          </cell>
          <cell r="F238">
            <v>450764.49999999994</v>
          </cell>
          <cell r="G238">
            <v>450.76449999999994</v>
          </cell>
          <cell r="H238">
            <v>0.33</v>
          </cell>
          <cell r="I238">
            <v>28</v>
          </cell>
          <cell r="J238">
            <v>154864.65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E240">
            <v>53.82</v>
          </cell>
          <cell r="F240">
            <v>12342.150409999998</v>
          </cell>
          <cell r="G240">
            <v>12.342150409999999</v>
          </cell>
          <cell r="H240">
            <v>0.2</v>
          </cell>
          <cell r="I240">
            <v>17</v>
          </cell>
          <cell r="J240">
            <v>11292.33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E241">
            <v>60.67</v>
          </cell>
          <cell r="F241">
            <v>12342.150409999998</v>
          </cell>
          <cell r="G241">
            <v>12.342150409999999</v>
          </cell>
          <cell r="H241">
            <v>0.2</v>
          </cell>
          <cell r="I241">
            <v>17</v>
          </cell>
          <cell r="J241">
            <v>12729.57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E242">
            <v>86.69</v>
          </cell>
          <cell r="F242">
            <v>6170.1495899999991</v>
          </cell>
          <cell r="G242">
            <v>6.1701495899999994</v>
          </cell>
          <cell r="H242">
            <v>0.2</v>
          </cell>
          <cell r="I242">
            <v>17</v>
          </cell>
          <cell r="J242">
            <v>9093.1299999999992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E243">
            <v>200</v>
          </cell>
          <cell r="F243">
            <v>6170.1495899999991</v>
          </cell>
          <cell r="G243">
            <v>6.1701495899999994</v>
          </cell>
          <cell r="H243">
            <v>0.2</v>
          </cell>
          <cell r="I243">
            <v>17</v>
          </cell>
          <cell r="J243">
            <v>20978.51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E244">
            <v>12.27</v>
          </cell>
          <cell r="F244">
            <v>18512.299999999996</v>
          </cell>
          <cell r="G244">
            <v>18.512299999999996</v>
          </cell>
          <cell r="H244">
            <v>0.33</v>
          </cell>
          <cell r="I244">
            <v>28</v>
          </cell>
          <cell r="J244">
            <v>6360.09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E246">
            <v>285.41000000000003</v>
          </cell>
          <cell r="F246">
            <v>699.30000000000007</v>
          </cell>
          <cell r="G246">
            <v>0.69930000000000003</v>
          </cell>
          <cell r="H246">
            <v>0.2</v>
          </cell>
          <cell r="I246">
            <v>17</v>
          </cell>
          <cell r="J246">
            <v>3392.98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E247">
            <v>75.28</v>
          </cell>
          <cell r="F247">
            <v>29250.699999999997</v>
          </cell>
          <cell r="G247">
            <v>29.250699999999998</v>
          </cell>
          <cell r="H247">
            <v>1</v>
          </cell>
          <cell r="I247">
            <v>17</v>
          </cell>
          <cell r="J247">
            <v>37433.879999999997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E248">
            <v>234.63</v>
          </cell>
          <cell r="F248">
            <v>73974.200000000012</v>
          </cell>
          <cell r="G248">
            <v>73.97420000000001</v>
          </cell>
          <cell r="I248">
            <v>3</v>
          </cell>
          <cell r="J248">
            <v>52069.7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E249">
            <v>40.880000000000003</v>
          </cell>
          <cell r="F249">
            <v>73974.200000000012</v>
          </cell>
          <cell r="G249">
            <v>73.97420000000001</v>
          </cell>
          <cell r="H249">
            <v>0.33</v>
          </cell>
          <cell r="I249">
            <v>28</v>
          </cell>
          <cell r="J249">
            <v>84673.83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E251">
            <v>40.880000000000003</v>
          </cell>
          <cell r="F251">
            <v>306498.90000000002</v>
          </cell>
          <cell r="G251">
            <v>306.49890000000005</v>
          </cell>
          <cell r="H251">
            <v>0.33</v>
          </cell>
          <cell r="I251">
            <v>28</v>
          </cell>
          <cell r="J251">
            <v>350830.9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E252">
            <v>10.83</v>
          </cell>
          <cell r="F252">
            <v>93</v>
          </cell>
          <cell r="G252">
            <v>93</v>
          </cell>
          <cell r="H252">
            <v>0.5</v>
          </cell>
          <cell r="I252">
            <v>43</v>
          </cell>
          <cell r="J252">
            <v>43309.17</v>
          </cell>
        </row>
        <row r="253">
          <cell r="A253">
            <v>20</v>
          </cell>
        </row>
        <row r="255"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E255">
            <v>259.45999999999998</v>
          </cell>
          <cell r="F255">
            <v>3857.5</v>
          </cell>
          <cell r="G255">
            <v>3.8574999999999999</v>
          </cell>
          <cell r="H255">
            <v>0.33</v>
          </cell>
          <cell r="I255">
            <v>28</v>
          </cell>
          <cell r="J255">
            <v>28024.27</v>
          </cell>
        </row>
        <row r="256"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E256">
            <v>38.43</v>
          </cell>
          <cell r="F256">
            <v>67932.7</v>
          </cell>
          <cell r="G256">
            <v>67.932699999999997</v>
          </cell>
          <cell r="H256">
            <v>0.33</v>
          </cell>
          <cell r="I256">
            <v>28</v>
          </cell>
          <cell r="J256">
            <v>73098.3</v>
          </cell>
        </row>
        <row r="258"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E258">
            <v>3622.08</v>
          </cell>
          <cell r="F258">
            <v>306498.90000000002</v>
          </cell>
          <cell r="G258">
            <v>306.49890000000005</v>
          </cell>
          <cell r="I258">
            <v>1</v>
          </cell>
          <cell r="J258">
            <v>1110163.54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E265">
            <v>2650.56</v>
          </cell>
          <cell r="F265">
            <v>306498.90000000002</v>
          </cell>
          <cell r="G265">
            <v>306.49890000000005</v>
          </cell>
          <cell r="I265">
            <v>1</v>
          </cell>
          <cell r="J265">
            <v>812393.72</v>
          </cell>
        </row>
        <row r="266">
          <cell r="B266" t="str">
            <v>Итого по основным операциям</v>
          </cell>
          <cell r="J266">
            <v>4127857.05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E269">
            <v>310.43</v>
          </cell>
          <cell r="F269">
            <v>3068</v>
          </cell>
          <cell r="G269">
            <v>3068</v>
          </cell>
          <cell r="J269">
            <v>952399.24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E270">
            <v>310.43</v>
          </cell>
          <cell r="F270">
            <v>867</v>
          </cell>
          <cell r="G270">
            <v>867</v>
          </cell>
          <cell r="J270">
            <v>269142.81</v>
          </cell>
        </row>
        <row r="271">
          <cell r="B271" t="str">
            <v>Итого по вывозке смета</v>
          </cell>
          <cell r="J271">
            <v>1221542.05</v>
          </cell>
        </row>
        <row r="273">
          <cell r="B273" t="str">
            <v>Всего по летнему содержанию</v>
          </cell>
          <cell r="J273">
            <v>5349399.0999999996</v>
          </cell>
        </row>
        <row r="275">
          <cell r="A275" t="str">
            <v xml:space="preserve">ЗИМНЕЕ СОДЕРЖАНИЕ </v>
          </cell>
          <cell r="H275" t="str">
            <v>суток</v>
          </cell>
          <cell r="I275">
            <v>67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E276">
            <v>53.82</v>
          </cell>
          <cell r="F276">
            <v>450764.49999999994</v>
          </cell>
          <cell r="G276">
            <v>450.76449999999994</v>
          </cell>
          <cell r="H276">
            <v>1</v>
          </cell>
          <cell r="I276">
            <v>67</v>
          </cell>
          <cell r="J276">
            <v>1625429.74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E277">
            <v>91.23</v>
          </cell>
          <cell r="F277">
            <v>450764.49999999994</v>
          </cell>
          <cell r="G277">
            <v>450.76449999999994</v>
          </cell>
          <cell r="H277">
            <v>1</v>
          </cell>
          <cell r="I277">
            <v>67</v>
          </cell>
          <cell r="J277">
            <v>2755257.44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E278">
            <v>12.27</v>
          </cell>
          <cell r="F278">
            <v>450764.49999999994</v>
          </cell>
          <cell r="G278">
            <v>450.76449999999994</v>
          </cell>
          <cell r="H278">
            <v>0.25</v>
          </cell>
          <cell r="I278">
            <v>17</v>
          </cell>
          <cell r="J278">
            <v>94024.97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E281">
            <v>53.82</v>
          </cell>
          <cell r="F281">
            <v>18512.299999999996</v>
          </cell>
          <cell r="G281">
            <v>18.512299999999996</v>
          </cell>
          <cell r="H281">
            <v>1</v>
          </cell>
          <cell r="I281">
            <v>67</v>
          </cell>
          <cell r="J281">
            <v>66754.240000000005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E282">
            <v>91.23</v>
          </cell>
          <cell r="F282">
            <v>18512.299999999996</v>
          </cell>
          <cell r="G282">
            <v>18.512299999999996</v>
          </cell>
          <cell r="H282">
            <v>1</v>
          </cell>
          <cell r="I282">
            <v>67</v>
          </cell>
          <cell r="J282">
            <v>113154.77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E283">
            <v>12.27</v>
          </cell>
          <cell r="F283">
            <v>18512.299999999996</v>
          </cell>
          <cell r="G283">
            <v>18.512299999999996</v>
          </cell>
          <cell r="H283">
            <v>0.25</v>
          </cell>
          <cell r="I283">
            <v>17</v>
          </cell>
          <cell r="J283">
            <v>3861.48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E284">
            <v>2134.2800000000002</v>
          </cell>
          <cell r="F284">
            <v>699.30000000000007</v>
          </cell>
          <cell r="G284">
            <v>0.69930000000000003</v>
          </cell>
          <cell r="H284">
            <v>1</v>
          </cell>
          <cell r="I284">
            <v>67</v>
          </cell>
          <cell r="J284">
            <v>99997.63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E287">
            <v>40.880000000000003</v>
          </cell>
          <cell r="F287">
            <v>73974.200000000012</v>
          </cell>
          <cell r="G287">
            <v>73.97420000000001</v>
          </cell>
          <cell r="H287">
            <v>0.25</v>
          </cell>
          <cell r="I287">
            <v>17</v>
          </cell>
          <cell r="J287">
            <v>51409.11</v>
          </cell>
        </row>
        <row r="288">
          <cell r="A288">
            <v>13</v>
          </cell>
          <cell r="B288" t="str">
            <v>Уборка мусора с разделительных полос</v>
          </cell>
          <cell r="C288" t="str">
            <v>ручн</v>
          </cell>
          <cell r="D288" t="str">
            <v>1000м2</v>
          </cell>
          <cell r="E288">
            <v>40.880000000000003</v>
          </cell>
          <cell r="F288">
            <v>0</v>
          </cell>
          <cell r="G288">
            <v>0</v>
          </cell>
          <cell r="H288">
            <v>0.25</v>
          </cell>
          <cell r="I288">
            <v>17</v>
          </cell>
          <cell r="J288">
            <v>0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E289">
            <v>40.880000000000003</v>
          </cell>
          <cell r="F289">
            <v>306498.90000000002</v>
          </cell>
          <cell r="G289">
            <v>306.49890000000005</v>
          </cell>
          <cell r="H289">
            <v>0.25</v>
          </cell>
          <cell r="I289">
            <v>17</v>
          </cell>
          <cell r="J289">
            <v>213004.48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E290">
            <v>128.27000000000001</v>
          </cell>
          <cell r="F290">
            <v>29250.699999999997</v>
          </cell>
          <cell r="G290">
            <v>29.250699999999998</v>
          </cell>
          <cell r="H290">
            <v>1</v>
          </cell>
          <cell r="I290">
            <v>67</v>
          </cell>
          <cell r="J290">
            <v>251383.15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E291">
            <v>2255.08</v>
          </cell>
          <cell r="F291">
            <v>3857.5</v>
          </cell>
          <cell r="G291">
            <v>3.8574999999999999</v>
          </cell>
          <cell r="H291">
            <v>0.33</v>
          </cell>
          <cell r="I291">
            <v>22</v>
          </cell>
          <cell r="J291">
            <v>191377.36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E292">
            <v>544.62</v>
          </cell>
          <cell r="F292">
            <v>3857.5</v>
          </cell>
          <cell r="G292">
            <v>3.8574999999999999</v>
          </cell>
          <cell r="H292">
            <v>0.33</v>
          </cell>
          <cell r="I292">
            <v>22</v>
          </cell>
          <cell r="J292">
            <v>46219.18</v>
          </cell>
        </row>
        <row r="293">
          <cell r="A293">
            <v>18</v>
          </cell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E293">
            <v>64.14</v>
          </cell>
          <cell r="F293">
            <v>67932.7</v>
          </cell>
          <cell r="G293">
            <v>67.932699999999997</v>
          </cell>
          <cell r="H293">
            <v>0.33</v>
          </cell>
          <cell r="I293">
            <v>22</v>
          </cell>
          <cell r="J293">
            <v>95858.47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E294">
            <v>88.59</v>
          </cell>
          <cell r="F294">
            <v>67932.7</v>
          </cell>
          <cell r="G294">
            <v>67.932699999999997</v>
          </cell>
          <cell r="H294">
            <v>0.33</v>
          </cell>
          <cell r="I294">
            <v>22</v>
          </cell>
          <cell r="J294">
            <v>132399.47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E299">
            <v>10.83</v>
          </cell>
          <cell r="F299">
            <v>93</v>
          </cell>
          <cell r="G299">
            <v>93</v>
          </cell>
          <cell r="H299">
            <v>0.33</v>
          </cell>
          <cell r="I299">
            <v>22</v>
          </cell>
          <cell r="J299">
            <v>22158.18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E300">
            <v>2465.4299999999998</v>
          </cell>
          <cell r="F300">
            <v>19135.900000000001</v>
          </cell>
          <cell r="G300">
            <v>19.135900000000003</v>
          </cell>
          <cell r="H300">
            <v>7.0000000000000007E-2</v>
          </cell>
          <cell r="I300">
            <v>4</v>
          </cell>
          <cell r="J300">
            <v>188712.89</v>
          </cell>
        </row>
        <row r="301">
          <cell r="B301" t="str">
            <v>Очитска обочин от снега</v>
          </cell>
          <cell r="C301" t="str">
            <v>механ</v>
          </cell>
          <cell r="D301" t="str">
            <v>1000м2</v>
          </cell>
          <cell r="E301">
            <v>190.03</v>
          </cell>
          <cell r="F301">
            <v>73974.200000000012</v>
          </cell>
          <cell r="G301">
            <v>73.97420000000001</v>
          </cell>
          <cell r="I301">
            <v>2</v>
          </cell>
          <cell r="J301">
            <v>28114.63</v>
          </cell>
        </row>
        <row r="306">
          <cell r="B306" t="str">
            <v>Итого по основным операциям</v>
          </cell>
          <cell r="J306">
            <v>5979117.1899999995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E309">
            <v>177.61</v>
          </cell>
          <cell r="F309">
            <v>7311</v>
          </cell>
          <cell r="G309">
            <v>7311</v>
          </cell>
          <cell r="J309">
            <v>1298506.71</v>
          </cell>
        </row>
        <row r="310">
          <cell r="B310" t="str">
            <v>Итого по вывозке снега</v>
          </cell>
          <cell r="J310">
            <v>1298506.71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E313">
            <v>310.43</v>
          </cell>
          <cell r="F313">
            <v>31</v>
          </cell>
          <cell r="G313">
            <v>31</v>
          </cell>
          <cell r="J313">
            <v>9623.33</v>
          </cell>
        </row>
        <row r="314">
          <cell r="B314" t="str">
            <v>Итого по вывозке смета</v>
          </cell>
          <cell r="J314">
            <v>9623.33</v>
          </cell>
        </row>
        <row r="316">
          <cell r="B316" t="str">
            <v xml:space="preserve">Всего по зимнему содержанию </v>
          </cell>
          <cell r="J316">
            <v>7287247.2299999995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  <cell r="E319">
            <v>2013</v>
          </cell>
          <cell r="J319">
            <v>12636646.329999998</v>
          </cell>
        </row>
        <row r="321">
          <cell r="B321" t="str">
            <v>ВСЕГО по ОРДЖОНИКИДЗЕВСКОМУ РАЙОНУ -лот№1</v>
          </cell>
          <cell r="D321" t="str">
            <v>год</v>
          </cell>
          <cell r="E321">
            <v>2013</v>
          </cell>
          <cell r="J321">
            <v>29212831.620000001</v>
          </cell>
        </row>
      </sheetData>
      <sheetData sheetId="2">
        <row r="12">
          <cell r="A12" t="str">
            <v>№ п/п</v>
          </cell>
        </row>
      </sheetData>
      <sheetData sheetId="3">
        <row r="1">
          <cell r="A1" t="str">
            <v>Содержание автомобильных дорог на 2015 год с 21.12.2014 по 20.12.2015</v>
          </cell>
        </row>
      </sheetData>
      <sheetData sheetId="4"/>
      <sheetData sheetId="5">
        <row r="11">
          <cell r="A11" t="str">
            <v>№ п/п</v>
          </cell>
          <cell r="B11" t="str">
            <v>Наименование операции</v>
          </cell>
          <cell r="C11" t="str">
            <v>Вид уборки</v>
          </cell>
          <cell r="D11" t="str">
            <v>Ед. изм.</v>
          </cell>
          <cell r="E11" t="str">
            <v xml:space="preserve">Расценка на ед. изм, руб/раз </v>
          </cell>
          <cell r="F11" t="str">
            <v>Фактический объем</v>
          </cell>
          <cell r="G11" t="str">
            <v>Объем в ед. изм.</v>
          </cell>
        </row>
        <row r="13">
          <cell r="H13" t="str">
            <v>Количество раз уборки в сутки</v>
          </cell>
          <cell r="I13" t="str">
            <v>Расчетная периодичность</v>
          </cell>
          <cell r="J13" t="str">
            <v>Всего стоимость работ за сезон</v>
          </cell>
        </row>
        <row r="14">
          <cell r="A14" t="str">
            <v>Зимнее содержание</v>
          </cell>
          <cell r="H14" t="str">
            <v>суток</v>
          </cell>
          <cell r="I14">
            <v>67</v>
          </cell>
        </row>
        <row r="15">
          <cell r="A15" t="str">
            <v>СОДЕРЖАНИЕ ДОРОГ ЧАСТНОГО СЕКТОРА</v>
          </cell>
        </row>
        <row r="16">
          <cell r="A16">
            <v>1</v>
          </cell>
          <cell r="B16" t="str">
            <v>Расширение проезжей части</v>
          </cell>
          <cell r="C16" t="str">
            <v>механ</v>
          </cell>
          <cell r="D16" t="str">
            <v>1000м2</v>
          </cell>
          <cell r="E16">
            <v>190.03</v>
          </cell>
          <cell r="F16">
            <v>673265.2</v>
          </cell>
          <cell r="G16">
            <v>673.26519999999994</v>
          </cell>
          <cell r="H16">
            <v>0.14000000000000001</v>
          </cell>
          <cell r="I16">
            <v>9</v>
          </cell>
          <cell r="J16">
            <v>1151465.27</v>
          </cell>
        </row>
        <row r="17">
          <cell r="B17" t="str">
            <v>Итого</v>
          </cell>
          <cell r="J17">
            <v>1151465.27</v>
          </cell>
        </row>
        <row r="18">
          <cell r="A18" t="str">
            <v>СОДЕРЖАНИЕ ВНУТРИКВАРТАЛЬНЫХ ПРОЕЗДОВ</v>
          </cell>
        </row>
        <row r="19">
          <cell r="A19">
            <v>1</v>
          </cell>
          <cell r="B19" t="str">
            <v>Подметание и сгребание снега КО-707</v>
          </cell>
          <cell r="C19" t="str">
            <v>механ</v>
          </cell>
          <cell r="D19" t="str">
            <v>1000м2</v>
          </cell>
          <cell r="E19">
            <v>64.14</v>
          </cell>
          <cell r="F19">
            <v>77152.5</v>
          </cell>
          <cell r="G19">
            <v>77.152500000000003</v>
          </cell>
          <cell r="H19">
            <v>1</v>
          </cell>
          <cell r="I19">
            <v>67</v>
          </cell>
          <cell r="J19">
            <v>331553.61</v>
          </cell>
        </row>
        <row r="20">
          <cell r="A20">
            <v>2</v>
          </cell>
          <cell r="B20" t="str">
            <v>Расширение проезжей части</v>
          </cell>
          <cell r="C20" t="str">
            <v>механ</v>
          </cell>
          <cell r="D20" t="str">
            <v>1000м2</v>
          </cell>
          <cell r="E20">
            <v>57</v>
          </cell>
          <cell r="F20">
            <v>77152.5</v>
          </cell>
          <cell r="G20">
            <v>77.152500000000003</v>
          </cell>
          <cell r="H20">
            <v>0.1</v>
          </cell>
          <cell r="I20">
            <v>7</v>
          </cell>
          <cell r="J20">
            <v>30783.85</v>
          </cell>
        </row>
        <row r="21">
          <cell r="A21">
            <v>3</v>
          </cell>
          <cell r="B21" t="str">
            <v>Посыпка ПСС</v>
          </cell>
          <cell r="C21" t="str">
            <v>механ</v>
          </cell>
          <cell r="D21" t="str">
            <v>1000м2</v>
          </cell>
          <cell r="E21">
            <v>106.53</v>
          </cell>
          <cell r="F21">
            <v>77152.5</v>
          </cell>
          <cell r="G21">
            <v>77.152500000000003</v>
          </cell>
          <cell r="H21">
            <v>1</v>
          </cell>
          <cell r="I21">
            <v>67</v>
          </cell>
          <cell r="J21">
            <v>550676.74</v>
          </cell>
        </row>
        <row r="22">
          <cell r="A22">
            <v>4</v>
          </cell>
          <cell r="B22" t="str">
            <v>Удаление наката</v>
          </cell>
          <cell r="C22" t="str">
            <v>механ</v>
          </cell>
          <cell r="D22" t="str">
            <v>1000м2</v>
          </cell>
          <cell r="E22">
            <v>177.82</v>
          </cell>
          <cell r="F22">
            <v>77152.5</v>
          </cell>
          <cell r="G22">
            <v>77.152500000000003</v>
          </cell>
          <cell r="H22">
            <v>0.1</v>
          </cell>
          <cell r="I22">
            <v>7</v>
          </cell>
          <cell r="J22">
            <v>96034.8</v>
          </cell>
        </row>
        <row r="23">
          <cell r="B23" t="str">
            <v>Вывозка снега</v>
          </cell>
        </row>
        <row r="24">
          <cell r="A24">
            <v>1</v>
          </cell>
          <cell r="B24" t="str">
            <v>на расстояние 10 км</v>
          </cell>
          <cell r="D24" t="str">
            <v>тн/сезон</v>
          </cell>
          <cell r="E24">
            <v>177.61</v>
          </cell>
          <cell r="F24">
            <v>852</v>
          </cell>
          <cell r="G24">
            <v>852</v>
          </cell>
          <cell r="J24">
            <v>151323.72</v>
          </cell>
        </row>
        <row r="25">
          <cell r="B25" t="str">
            <v>Итого</v>
          </cell>
          <cell r="J25">
            <v>1160372.72</v>
          </cell>
        </row>
        <row r="26">
          <cell r="A26" t="str">
            <v xml:space="preserve">СОДЕРЖАНИЕ ТРОТУАРОВ </v>
          </cell>
        </row>
        <row r="27">
          <cell r="A27">
            <v>1</v>
          </cell>
          <cell r="B27" t="str">
            <v>Подметание снега, мусора</v>
          </cell>
          <cell r="C27" t="str">
            <v>ручн</v>
          </cell>
          <cell r="D27" t="str">
            <v>1000м2</v>
          </cell>
          <cell r="E27">
            <v>358.67</v>
          </cell>
          <cell r="F27">
            <v>1457.2</v>
          </cell>
          <cell r="G27">
            <v>1.4572000000000001</v>
          </cell>
          <cell r="H27">
            <v>0.5</v>
          </cell>
          <cell r="I27">
            <v>34</v>
          </cell>
          <cell r="J27">
            <v>17770.23</v>
          </cell>
        </row>
        <row r="28">
          <cell r="A28">
            <v>2</v>
          </cell>
          <cell r="B28" t="str">
            <v>Очистка от уплотненного снега</v>
          </cell>
          <cell r="C28" t="str">
            <v>ручн</v>
          </cell>
          <cell r="D28" t="str">
            <v>1000м2</v>
          </cell>
          <cell r="E28">
            <v>1097.02</v>
          </cell>
          <cell r="F28">
            <v>1457.2</v>
          </cell>
          <cell r="G28">
            <v>1.4572000000000001</v>
          </cell>
          <cell r="H28">
            <v>0.5</v>
          </cell>
          <cell r="I28">
            <v>34</v>
          </cell>
          <cell r="J28">
            <v>54351.64</v>
          </cell>
        </row>
        <row r="29">
          <cell r="A29">
            <v>3</v>
          </cell>
          <cell r="B29" t="str">
            <v>Посыпка песком</v>
          </cell>
          <cell r="C29" t="str">
            <v>ручн</v>
          </cell>
          <cell r="D29" t="str">
            <v>1000м2</v>
          </cell>
          <cell r="E29">
            <v>570.04</v>
          </cell>
          <cell r="F29">
            <v>1457.2</v>
          </cell>
          <cell r="G29">
            <v>1.4572000000000001</v>
          </cell>
          <cell r="H29">
            <v>0.33</v>
          </cell>
          <cell r="I29">
            <v>22</v>
          </cell>
          <cell r="J29">
            <v>18274.57</v>
          </cell>
        </row>
        <row r="30">
          <cell r="A30">
            <v>4</v>
          </cell>
          <cell r="B30" t="str">
            <v>Подметание снега, мусора</v>
          </cell>
          <cell r="C30" t="str">
            <v>механ</v>
          </cell>
          <cell r="D30" t="str">
            <v>1000м2</v>
          </cell>
          <cell r="E30">
            <v>64.14</v>
          </cell>
          <cell r="F30">
            <v>10160</v>
          </cell>
          <cell r="G30">
            <v>10.16</v>
          </cell>
          <cell r="H30">
            <v>0.5</v>
          </cell>
          <cell r="I30">
            <v>34</v>
          </cell>
          <cell r="J30">
            <v>22156.52</v>
          </cell>
        </row>
        <row r="31">
          <cell r="A31">
            <v>5</v>
          </cell>
          <cell r="B31" t="str">
            <v>Посыпка песком</v>
          </cell>
          <cell r="C31" t="str">
            <v>механ</v>
          </cell>
          <cell r="D31" t="str">
            <v>1000м2</v>
          </cell>
          <cell r="E31">
            <v>88.59</v>
          </cell>
          <cell r="F31">
            <v>10160</v>
          </cell>
          <cell r="G31">
            <v>10.16</v>
          </cell>
          <cell r="H31">
            <v>0.33</v>
          </cell>
          <cell r="I31">
            <v>22</v>
          </cell>
          <cell r="J31">
            <v>19801.64</v>
          </cell>
        </row>
        <row r="32">
          <cell r="B32" t="str">
            <v>Итого</v>
          </cell>
          <cell r="J32">
            <v>132354.6</v>
          </cell>
        </row>
        <row r="33">
          <cell r="B33" t="str">
            <v>Всего по зимнему содержанию</v>
          </cell>
          <cell r="J33">
            <v>2444192.5900000003</v>
          </cell>
        </row>
        <row r="34">
          <cell r="A34" t="str">
            <v>Летнее содержание</v>
          </cell>
          <cell r="H34" t="str">
            <v>суток</v>
          </cell>
          <cell r="I34">
            <v>86</v>
          </cell>
        </row>
        <row r="35">
          <cell r="A35" t="str">
            <v>СОДЕРЖАНИЕ ДОРОГ ЧАСТНОГО СЕКТОРА</v>
          </cell>
        </row>
        <row r="36">
          <cell r="A36">
            <v>1</v>
          </cell>
          <cell r="B36" t="str">
            <v>Уборка проезжей части от крупного мусора</v>
          </cell>
          <cell r="C36" t="str">
            <v>механ</v>
          </cell>
          <cell r="D36" t="str">
            <v>1000м2</v>
          </cell>
          <cell r="E36">
            <v>40.880000000000003</v>
          </cell>
          <cell r="F36">
            <v>673265.2</v>
          </cell>
          <cell r="G36">
            <v>673.26519999999994</v>
          </cell>
          <cell r="I36">
            <v>3</v>
          </cell>
          <cell r="J36">
            <v>82569.240000000005</v>
          </cell>
        </row>
        <row r="37">
          <cell r="A37">
            <v>2</v>
          </cell>
          <cell r="B37" t="str">
            <v>Планировка проезжей части</v>
          </cell>
          <cell r="C37" t="str">
            <v>механ</v>
          </cell>
          <cell r="D37" t="str">
            <v>1000м2</v>
          </cell>
          <cell r="E37">
            <v>1117.68</v>
          </cell>
          <cell r="F37">
            <v>538612.16</v>
          </cell>
          <cell r="G37">
            <v>538.61216000000002</v>
          </cell>
          <cell r="I37">
            <v>1</v>
          </cell>
          <cell r="J37">
            <v>601996.04</v>
          </cell>
        </row>
        <row r="38">
          <cell r="B38" t="str">
            <v>Вывозка смета, мусора</v>
          </cell>
        </row>
        <row r="39">
          <cell r="A39">
            <v>1</v>
          </cell>
          <cell r="B39" t="str">
            <v>на расстояние 41 км</v>
          </cell>
          <cell r="D39" t="str">
            <v>тн/сезон</v>
          </cell>
          <cell r="E39">
            <v>310.43</v>
          </cell>
          <cell r="F39">
            <v>475</v>
          </cell>
          <cell r="G39">
            <v>475</v>
          </cell>
          <cell r="J39">
            <v>147454.25</v>
          </cell>
        </row>
        <row r="40">
          <cell r="B40" t="str">
            <v>Итого</v>
          </cell>
          <cell r="J40">
            <v>832019.53</v>
          </cell>
        </row>
        <row r="41">
          <cell r="A41" t="str">
            <v>СОДЕРЖАНИЕ ВНУТРИКВАРТАЛЬНЫХ ПРОЕЗДОВ</v>
          </cell>
        </row>
        <row r="42">
          <cell r="A42">
            <v>1</v>
          </cell>
          <cell r="B42" t="str">
            <v>Подметание проезжей части</v>
          </cell>
          <cell r="C42" t="str">
            <v>механ</v>
          </cell>
          <cell r="D42" t="str">
            <v>1000м2</v>
          </cell>
          <cell r="E42">
            <v>59.87</v>
          </cell>
          <cell r="F42">
            <v>77152.5</v>
          </cell>
          <cell r="G42">
            <v>77.152500000000003</v>
          </cell>
          <cell r="H42">
            <v>0.1</v>
          </cell>
          <cell r="I42">
            <v>9</v>
          </cell>
          <cell r="J42">
            <v>41572.080000000002</v>
          </cell>
        </row>
        <row r="43">
          <cell r="A43">
            <v>2</v>
          </cell>
          <cell r="B43" t="str">
            <v>Уборка смета у борта</v>
          </cell>
          <cell r="C43" t="str">
            <v>ручн</v>
          </cell>
          <cell r="D43" t="str">
            <v>1000м2</v>
          </cell>
          <cell r="E43">
            <v>33.94</v>
          </cell>
          <cell r="F43">
            <v>77152.5</v>
          </cell>
          <cell r="G43">
            <v>77.152500000000003</v>
          </cell>
          <cell r="H43">
            <v>0.1</v>
          </cell>
          <cell r="I43">
            <v>9</v>
          </cell>
          <cell r="J43">
            <v>23567</v>
          </cell>
        </row>
        <row r="44">
          <cell r="A44">
            <v>3</v>
          </cell>
          <cell r="B44" t="str">
            <v>Уборка проезжей части от крупного мусора</v>
          </cell>
          <cell r="C44" t="str">
            <v>ручн</v>
          </cell>
          <cell r="D44" t="str">
            <v>1000м2</v>
          </cell>
          <cell r="E44">
            <v>12.27</v>
          </cell>
          <cell r="F44">
            <v>77152.5</v>
          </cell>
          <cell r="G44">
            <v>77.152500000000003</v>
          </cell>
          <cell r="H44">
            <v>0.13</v>
          </cell>
          <cell r="I44">
            <v>11</v>
          </cell>
          <cell r="J44">
            <v>10413.27</v>
          </cell>
        </row>
        <row r="45">
          <cell r="B45" t="str">
            <v>Вывозка смета, мусора</v>
          </cell>
        </row>
        <row r="46">
          <cell r="A46">
            <v>1</v>
          </cell>
          <cell r="B46" t="str">
            <v>на расстояние 41 км</v>
          </cell>
          <cell r="D46" t="str">
            <v>тн/сезон</v>
          </cell>
          <cell r="E46">
            <v>310.43</v>
          </cell>
          <cell r="F46">
            <v>54</v>
          </cell>
          <cell r="G46">
            <v>54</v>
          </cell>
          <cell r="J46">
            <v>16763.22</v>
          </cell>
        </row>
        <row r="47">
          <cell r="B47" t="str">
            <v>Итого</v>
          </cell>
          <cell r="J47">
            <v>92315.57</v>
          </cell>
        </row>
        <row r="54">
          <cell r="A54" t="str">
            <v xml:space="preserve">СОДЕРЖАНИЕ ТРОТУАРОВ </v>
          </cell>
        </row>
        <row r="55">
          <cell r="A55">
            <v>1</v>
          </cell>
          <cell r="B55" t="str">
            <v>Уборка от мусора</v>
          </cell>
          <cell r="C55" t="str">
            <v>ручн</v>
          </cell>
          <cell r="D55" t="str">
            <v>1000м2</v>
          </cell>
          <cell r="E55">
            <v>40.880000000000003</v>
          </cell>
          <cell r="F55">
            <v>11617.2</v>
          </cell>
          <cell r="G55">
            <v>11.6172</v>
          </cell>
          <cell r="H55">
            <v>0.33</v>
          </cell>
          <cell r="I55">
            <v>28</v>
          </cell>
          <cell r="J55">
            <v>13297.51</v>
          </cell>
        </row>
        <row r="56">
          <cell r="B56" t="str">
            <v>Вывозка смета, мусора</v>
          </cell>
        </row>
        <row r="57">
          <cell r="A57">
            <v>1</v>
          </cell>
          <cell r="B57" t="str">
            <v>на расстояние 41 км</v>
          </cell>
          <cell r="D57" t="str">
            <v>тн/сезон</v>
          </cell>
          <cell r="E57">
            <v>310.43</v>
          </cell>
          <cell r="F57">
            <v>8</v>
          </cell>
          <cell r="G57">
            <v>8</v>
          </cell>
          <cell r="J57">
            <v>2483.44</v>
          </cell>
        </row>
        <row r="58">
          <cell r="B58" t="str">
            <v>Итого</v>
          </cell>
          <cell r="J58">
            <v>15780.95</v>
          </cell>
        </row>
        <row r="59">
          <cell r="A59" t="str">
            <v xml:space="preserve">СОДЕРЖАНИЕ ГАЗОНОВ </v>
          </cell>
        </row>
        <row r="60">
          <cell r="A60">
            <v>1</v>
          </cell>
          <cell r="B60" t="str">
            <v>Комплексная уборка</v>
          </cell>
          <cell r="C60" t="str">
            <v>ручн</v>
          </cell>
          <cell r="D60" t="str">
            <v>1000м2</v>
          </cell>
          <cell r="E60">
            <v>2650.56</v>
          </cell>
          <cell r="F60">
            <v>27265</v>
          </cell>
          <cell r="G60">
            <v>27.265000000000001</v>
          </cell>
          <cell r="I60">
            <v>1</v>
          </cell>
          <cell r="J60">
            <v>72267.520000000004</v>
          </cell>
        </row>
        <row r="61">
          <cell r="A61">
            <v>2</v>
          </cell>
          <cell r="B61" t="str">
            <v>Кошение травы на газонах</v>
          </cell>
          <cell r="D61" t="str">
            <v>1000м2</v>
          </cell>
          <cell r="E61">
            <v>3622.08</v>
          </cell>
          <cell r="F61">
            <v>27265</v>
          </cell>
          <cell r="G61">
            <v>27.265000000000001</v>
          </cell>
          <cell r="I61">
            <v>2</v>
          </cell>
          <cell r="J61">
            <v>197512.02</v>
          </cell>
        </row>
        <row r="62">
          <cell r="A62">
            <v>3</v>
          </cell>
          <cell r="B62" t="str">
            <v>Уборка от мусора</v>
          </cell>
          <cell r="C62" t="str">
            <v>ручн</v>
          </cell>
          <cell r="D62" t="str">
            <v>1000м2</v>
          </cell>
          <cell r="E62">
            <v>40.880000000000003</v>
          </cell>
          <cell r="F62">
            <v>27265</v>
          </cell>
          <cell r="G62">
            <v>27.265000000000001</v>
          </cell>
          <cell r="H62">
            <v>0.33</v>
          </cell>
          <cell r="I62">
            <v>28</v>
          </cell>
          <cell r="J62">
            <v>31208.61</v>
          </cell>
        </row>
        <row r="63">
          <cell r="B63" t="str">
            <v>Вывозка смета, мусора</v>
          </cell>
        </row>
        <row r="64">
          <cell r="A64">
            <v>1</v>
          </cell>
          <cell r="B64" t="str">
            <v>на расстояние 41 км</v>
          </cell>
          <cell r="D64" t="str">
            <v>тн/сезон</v>
          </cell>
          <cell r="E64">
            <v>310.43</v>
          </cell>
          <cell r="F64">
            <v>32</v>
          </cell>
          <cell r="G64">
            <v>32</v>
          </cell>
          <cell r="J64">
            <v>9933.76</v>
          </cell>
        </row>
        <row r="65">
          <cell r="B65" t="str">
            <v>Итого</v>
          </cell>
          <cell r="J65">
            <v>310921.90999999997</v>
          </cell>
        </row>
        <row r="66">
          <cell r="B66" t="str">
            <v>Всего по летнему содержанию</v>
          </cell>
          <cell r="J66">
            <v>1251037.96</v>
          </cell>
        </row>
        <row r="67">
          <cell r="B67" t="str">
            <v>Всего по Орджоникидзевскому району-ЛОТ№1</v>
          </cell>
          <cell r="C67" t="str">
            <v>год</v>
          </cell>
          <cell r="D67">
            <v>2013</v>
          </cell>
          <cell r="J67">
            <v>3695230.5500000003</v>
          </cell>
        </row>
      </sheetData>
      <sheetData sheetId="6"/>
      <sheetData sheetId="7"/>
      <sheetData sheetId="8">
        <row r="10">
          <cell r="F10">
            <v>408857.38039999997</v>
          </cell>
        </row>
        <row r="11">
          <cell r="F11">
            <v>804451.07119999989</v>
          </cell>
        </row>
        <row r="12">
          <cell r="F12">
            <v>1913912.7964000001</v>
          </cell>
        </row>
        <row r="13">
          <cell r="F13">
            <v>1742027.0824000002</v>
          </cell>
        </row>
        <row r="14">
          <cell r="F14">
            <v>4869248.3303999994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"/>
      <sheetName val="Расчет"/>
      <sheetName val="Лист2"/>
      <sheetName val="Лист3"/>
    </sheetNames>
    <sheetDataSet>
      <sheetData sheetId="0" refreshError="1"/>
      <sheetData sheetId="1" refreshError="1"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  <cell r="H12" t="str">
            <v>Стоимость работ, руб</v>
          </cell>
        </row>
        <row r="15">
          <cell r="B15" t="str">
            <v>Летнее содержание</v>
          </cell>
          <cell r="H15" t="str">
            <v>суток</v>
          </cell>
          <cell r="I15">
            <v>86</v>
          </cell>
        </row>
        <row r="16">
          <cell r="B16" t="str">
            <v>ОСНОВНЫЕ ОПЕРАЦИИ</v>
          </cell>
        </row>
        <row r="17">
          <cell r="B17" t="str">
            <v>Очистка остановок</v>
          </cell>
          <cell r="C17" t="str">
            <v>ручн</v>
          </cell>
          <cell r="D17" t="str">
            <v>1000м2</v>
          </cell>
          <cell r="E17">
            <v>259.45999999999998</v>
          </cell>
          <cell r="F17">
            <v>667</v>
          </cell>
          <cell r="G17">
            <v>0.66700000000000004</v>
          </cell>
          <cell r="H17">
            <v>1</v>
          </cell>
          <cell r="I17">
            <v>86</v>
          </cell>
          <cell r="J17">
            <v>14883.14452</v>
          </cell>
        </row>
        <row r="18">
          <cell r="B18" t="str">
            <v>Уборка крупного мусора</v>
          </cell>
          <cell r="C18" t="str">
            <v>ручн</v>
          </cell>
          <cell r="D18" t="str">
            <v>1000м2</v>
          </cell>
          <cell r="E18">
            <v>40.880000000000003</v>
          </cell>
          <cell r="F18">
            <v>1119</v>
          </cell>
          <cell r="G18">
            <v>1.119</v>
          </cell>
          <cell r="H18">
            <v>0.14000000000000001</v>
          </cell>
          <cell r="I18">
            <v>28</v>
          </cell>
          <cell r="J18">
            <v>1280.8521599999999</v>
          </cell>
        </row>
        <row r="19">
          <cell r="B19" t="str">
            <v>Очистка урн от мусора</v>
          </cell>
          <cell r="C19" t="str">
            <v>ручн</v>
          </cell>
          <cell r="D19" t="str">
            <v>1 урна</v>
          </cell>
          <cell r="E19">
            <v>10.83</v>
          </cell>
          <cell r="F19">
            <v>26</v>
          </cell>
          <cell r="G19">
            <v>26</v>
          </cell>
          <cell r="H19">
            <v>1</v>
          </cell>
          <cell r="I19">
            <v>86</v>
          </cell>
          <cell r="J19">
            <v>24215.879999999997</v>
          </cell>
        </row>
        <row r="21">
          <cell r="B21" t="str">
            <v>Итого по основным операциям</v>
          </cell>
          <cell r="J21">
            <v>40379.876680000001</v>
          </cell>
        </row>
        <row r="22">
          <cell r="B22" t="str">
            <v>ВЫВОЗКА СМЕТА, МУСОРА</v>
          </cell>
        </row>
        <row r="23">
          <cell r="B23" t="str">
            <v xml:space="preserve">Вывозка при постоянной уборке </v>
          </cell>
          <cell r="D23" t="str">
            <v>тн/сезон</v>
          </cell>
          <cell r="E23">
            <v>310.43</v>
          </cell>
          <cell r="F23">
            <v>14.991458907103825</v>
          </cell>
          <cell r="G23">
            <v>14.991458907103825</v>
          </cell>
          <cell r="J23">
            <v>4653.7985885322405</v>
          </cell>
        </row>
        <row r="25">
          <cell r="B25" t="str">
            <v>Итого по вывозке смета</v>
          </cell>
          <cell r="J25">
            <v>4653.7985885322405</v>
          </cell>
        </row>
        <row r="26">
          <cell r="B26" t="str">
            <v>ПРОЧИЕ РАБОТЫ</v>
          </cell>
        </row>
        <row r="27">
          <cell r="C27" t="str">
            <v>ручн</v>
          </cell>
          <cell r="D27" t="str">
            <v>м2</v>
          </cell>
          <cell r="E27">
            <v>25.15</v>
          </cell>
          <cell r="F27">
            <v>1393</v>
          </cell>
          <cell r="G27">
            <v>1393</v>
          </cell>
          <cell r="I27">
            <v>1</v>
          </cell>
          <cell r="J27">
            <v>35032.39</v>
          </cell>
        </row>
        <row r="28">
          <cell r="C28" t="str">
            <v>ручн</v>
          </cell>
          <cell r="D28" t="str">
            <v>м2</v>
          </cell>
          <cell r="E28">
            <v>15.26</v>
          </cell>
          <cell r="F28">
            <v>1358</v>
          </cell>
          <cell r="G28">
            <v>1358</v>
          </cell>
          <cell r="I28">
            <v>1</v>
          </cell>
          <cell r="J28">
            <v>20723.079999999998</v>
          </cell>
        </row>
        <row r="29">
          <cell r="B29" t="str">
            <v>Итого по прочим работам</v>
          </cell>
          <cell r="J29">
            <v>55755.47</v>
          </cell>
        </row>
        <row r="30">
          <cell r="B30" t="str">
            <v>Всего по летнему содержанию</v>
          </cell>
          <cell r="J30">
            <v>100789.14526853224</v>
          </cell>
        </row>
        <row r="31">
          <cell r="A31" t="str">
            <v xml:space="preserve">ЗИМНЕЕ СОДЕРЖАНИЕ </v>
          </cell>
          <cell r="H31" t="str">
            <v>суток</v>
          </cell>
          <cell r="I31">
            <v>67</v>
          </cell>
        </row>
        <row r="32">
          <cell r="B32" t="str">
            <v xml:space="preserve">Очистка  и подметание </v>
          </cell>
          <cell r="C32" t="str">
            <v>ручн</v>
          </cell>
          <cell r="D32" t="str">
            <v>1000м2</v>
          </cell>
          <cell r="E32">
            <v>2255.08</v>
          </cell>
          <cell r="F32">
            <v>667</v>
          </cell>
          <cell r="G32">
            <v>0.66700000000000004</v>
          </cell>
          <cell r="H32">
            <v>1</v>
          </cell>
          <cell r="I32">
            <v>67</v>
          </cell>
          <cell r="J32">
            <v>100777.27012000002</v>
          </cell>
        </row>
        <row r="33">
          <cell r="B33" t="str">
            <v>Обработка песком</v>
          </cell>
          <cell r="C33" t="str">
            <v>ручн</v>
          </cell>
          <cell r="D33" t="str">
            <v>1000м2</v>
          </cell>
          <cell r="E33">
            <v>544.62</v>
          </cell>
          <cell r="F33">
            <v>333.5</v>
          </cell>
          <cell r="G33">
            <v>0.33350000000000002</v>
          </cell>
          <cell r="H33">
            <v>0.5</v>
          </cell>
          <cell r="I33">
            <v>33</v>
          </cell>
          <cell r="J33">
            <v>5993.8154100000002</v>
          </cell>
        </row>
        <row r="34">
          <cell r="B34" t="str">
            <v>Очистка урн от мусора</v>
          </cell>
          <cell r="C34" t="str">
            <v>ручн</v>
          </cell>
          <cell r="D34" t="str">
            <v>1 урна</v>
          </cell>
          <cell r="E34">
            <v>10.83</v>
          </cell>
          <cell r="F34">
            <v>26</v>
          </cell>
          <cell r="G34">
            <v>26</v>
          </cell>
          <cell r="H34">
            <v>1</v>
          </cell>
          <cell r="I34">
            <v>67</v>
          </cell>
          <cell r="J34">
            <v>18865.86</v>
          </cell>
        </row>
        <row r="35">
          <cell r="B35" t="str">
            <v>Итого по основным операциям</v>
          </cell>
          <cell r="J35">
            <v>125636.94553000001</v>
          </cell>
        </row>
        <row r="39">
          <cell r="B39" t="str">
            <v xml:space="preserve">ВЫВОЗКА МУСОРА </v>
          </cell>
        </row>
        <row r="40">
          <cell r="B40" t="str">
            <v xml:space="preserve">Вывозка мусора из урн </v>
          </cell>
          <cell r="D40" t="str">
            <v>тн/сезон</v>
          </cell>
          <cell r="E40">
            <v>310.43</v>
          </cell>
          <cell r="F40">
            <v>8.7100000000000009</v>
          </cell>
          <cell r="G40">
            <v>8.7100000000000009</v>
          </cell>
          <cell r="J40">
            <v>2703.8453000000004</v>
          </cell>
        </row>
        <row r="41">
          <cell r="B41" t="str">
            <v>Итого по вывозке смета</v>
          </cell>
          <cell r="J41">
            <v>2703.8453000000004</v>
          </cell>
        </row>
        <row r="42">
          <cell r="B42" t="str">
            <v xml:space="preserve">Всего по зимнему содержанию </v>
          </cell>
          <cell r="J42">
            <v>128340.79083000001</v>
          </cell>
        </row>
        <row r="43">
          <cell r="B43" t="str">
            <v>ВСЕГО по 1 категории  Орджоникидзевский район</v>
          </cell>
          <cell r="D43" t="str">
            <v>год</v>
          </cell>
          <cell r="E43">
            <v>2013</v>
          </cell>
          <cell r="J43">
            <v>229129.93609853226</v>
          </cell>
        </row>
        <row r="46">
          <cell r="A46" t="str">
            <v>№ п/п</v>
          </cell>
          <cell r="B46" t="str">
            <v>Наименование операции</v>
          </cell>
          <cell r="C46" t="str">
            <v>Вид уборки</v>
          </cell>
          <cell r="D46" t="str">
            <v>Ед. изм.</v>
          </cell>
          <cell r="E46" t="str">
            <v xml:space="preserve">Расценка на ед. изм, руб/раз </v>
          </cell>
          <cell r="F46" t="str">
            <v>Фактический объем</v>
          </cell>
          <cell r="G46" t="str">
            <v>Объем в ед. изм.</v>
          </cell>
        </row>
        <row r="49">
          <cell r="A49" t="str">
            <v xml:space="preserve">ЛЕТНЕЕ СОДЕРЖАНИЕ </v>
          </cell>
          <cell r="H49" t="str">
            <v>суток</v>
          </cell>
          <cell r="I49">
            <v>86</v>
          </cell>
        </row>
        <row r="50">
          <cell r="B50" t="str">
            <v>ОСНОВНЫЕ ОПЕРАЦИИ</v>
          </cell>
        </row>
        <row r="51">
          <cell r="B51" t="str">
            <v>Очистка остановок</v>
          </cell>
          <cell r="C51" t="str">
            <v>ручн</v>
          </cell>
          <cell r="D51" t="str">
            <v>1000м2</v>
          </cell>
          <cell r="E51">
            <v>259.45999999999998</v>
          </cell>
          <cell r="F51">
            <v>1013</v>
          </cell>
          <cell r="G51">
            <v>1.0129999999999999</v>
          </cell>
          <cell r="H51">
            <v>1</v>
          </cell>
          <cell r="I51">
            <v>86</v>
          </cell>
          <cell r="J51">
            <v>22603.636279999995</v>
          </cell>
        </row>
        <row r="52">
          <cell r="B52" t="str">
            <v>Уборка крупного мусора</v>
          </cell>
          <cell r="C52" t="str">
            <v>ручн</v>
          </cell>
          <cell r="D52" t="str">
            <v>1000м2</v>
          </cell>
          <cell r="E52">
            <v>40.880000000000003</v>
          </cell>
          <cell r="F52">
            <v>1551</v>
          </cell>
          <cell r="G52">
            <v>1.5509999999999999</v>
          </cell>
          <cell r="H52">
            <v>0.14000000000000001</v>
          </cell>
          <cell r="I52">
            <v>28</v>
          </cell>
          <cell r="J52">
            <v>1775.33664</v>
          </cell>
        </row>
        <row r="53">
          <cell r="B53" t="str">
            <v>Очистка урн от мусора</v>
          </cell>
          <cell r="C53" t="str">
            <v>ручн</v>
          </cell>
          <cell r="D53" t="str">
            <v>1 урна</v>
          </cell>
          <cell r="E53">
            <v>10.83</v>
          </cell>
          <cell r="F53">
            <v>40</v>
          </cell>
          <cell r="G53">
            <v>40</v>
          </cell>
          <cell r="H53">
            <v>1</v>
          </cell>
          <cell r="I53">
            <v>86</v>
          </cell>
          <cell r="J53">
            <v>37255.199999999997</v>
          </cell>
        </row>
        <row r="55">
          <cell r="B55" t="str">
            <v>Итого по основным операциям</v>
          </cell>
          <cell r="J55">
            <v>61634.172919999997</v>
          </cell>
        </row>
        <row r="56">
          <cell r="B56" t="str">
            <v>ВЫВОЗКА СМЕТА, МУСОРА</v>
          </cell>
        </row>
        <row r="57">
          <cell r="B57" t="str">
            <v xml:space="preserve">Вывозка при постоянной уборке </v>
          </cell>
          <cell r="D57" t="str">
            <v>тн/сезон</v>
          </cell>
          <cell r="E57">
            <v>310.43</v>
          </cell>
          <cell r="F57">
            <v>22.927914863387979</v>
          </cell>
          <cell r="G57">
            <v>22.927914863387979</v>
          </cell>
          <cell r="J57">
            <v>7117.5126110415304</v>
          </cell>
        </row>
        <row r="59">
          <cell r="B59" t="str">
            <v>Итого по вывозке смета</v>
          </cell>
          <cell r="J59">
            <v>7117.5126110415304</v>
          </cell>
        </row>
        <row r="60">
          <cell r="B60" t="str">
            <v>Всего по летнему содержанию</v>
          </cell>
          <cell r="J60">
            <v>68751.685531041527</v>
          </cell>
        </row>
        <row r="61">
          <cell r="A61" t="str">
            <v xml:space="preserve">ЗИМНЕЕ СОДЕРЖАНИЕ </v>
          </cell>
          <cell r="H61" t="str">
            <v>суток</v>
          </cell>
          <cell r="I61">
            <v>67</v>
          </cell>
        </row>
        <row r="62">
          <cell r="B62" t="str">
            <v>ОСНОВНЫЕ ОПЕРАЦИИ</v>
          </cell>
        </row>
        <row r="63">
          <cell r="B63" t="str">
            <v xml:space="preserve">Очистка  и подметание </v>
          </cell>
          <cell r="C63" t="str">
            <v>ручн</v>
          </cell>
          <cell r="D63" t="str">
            <v>1000м2</v>
          </cell>
          <cell r="E63">
            <v>2255.08</v>
          </cell>
          <cell r="F63">
            <v>1013</v>
          </cell>
          <cell r="G63">
            <v>1.0129999999999999</v>
          </cell>
          <cell r="H63">
            <v>0.5</v>
          </cell>
          <cell r="I63">
            <v>34</v>
          </cell>
          <cell r="J63">
            <v>77669.465359999987</v>
          </cell>
        </row>
        <row r="64">
          <cell r="B64" t="str">
            <v>Обработка песком</v>
          </cell>
          <cell r="C64" t="str">
            <v>ручн</v>
          </cell>
          <cell r="D64" t="str">
            <v>1000м2</v>
          </cell>
          <cell r="E64">
            <v>544.62</v>
          </cell>
          <cell r="F64">
            <v>506.5</v>
          </cell>
          <cell r="G64">
            <v>0.50649999999999995</v>
          </cell>
          <cell r="H64">
            <v>0.33</v>
          </cell>
          <cell r="I64">
            <v>22</v>
          </cell>
          <cell r="J64">
            <v>6068.7006599999986</v>
          </cell>
        </row>
        <row r="65">
          <cell r="B65" t="str">
            <v>Очистка урн от мусора</v>
          </cell>
          <cell r="C65" t="str">
            <v>ручн</v>
          </cell>
          <cell r="D65" t="str">
            <v>1 урна</v>
          </cell>
          <cell r="E65">
            <v>10.83</v>
          </cell>
          <cell r="F65">
            <v>40</v>
          </cell>
          <cell r="G65">
            <v>40</v>
          </cell>
          <cell r="H65">
            <v>0.5</v>
          </cell>
          <cell r="I65">
            <v>34</v>
          </cell>
          <cell r="J65">
            <v>14728.8</v>
          </cell>
        </row>
        <row r="66">
          <cell r="B66" t="str">
            <v>Итого по основным операциям</v>
          </cell>
          <cell r="J66">
            <v>98466.966019999993</v>
          </cell>
        </row>
        <row r="70">
          <cell r="B70" t="str">
            <v xml:space="preserve">ВЫВОЗКА МУСОРА </v>
          </cell>
        </row>
        <row r="71">
          <cell r="B71" t="str">
            <v xml:space="preserve">Вывозка мусора из урн </v>
          </cell>
          <cell r="D71" t="str">
            <v>тн/сезон</v>
          </cell>
          <cell r="E71">
            <v>310.43</v>
          </cell>
          <cell r="F71">
            <v>13.4</v>
          </cell>
          <cell r="G71">
            <v>13.4</v>
          </cell>
          <cell r="J71">
            <v>4159.7620000000006</v>
          </cell>
        </row>
        <row r="72">
          <cell r="B72" t="str">
            <v>Итого по вывозке смета</v>
          </cell>
          <cell r="J72">
            <v>4159.7620000000006</v>
          </cell>
        </row>
        <row r="73">
          <cell r="B73" t="str">
            <v xml:space="preserve">Всего по зимнему содержанию </v>
          </cell>
          <cell r="J73">
            <v>102626.72802</v>
          </cell>
        </row>
        <row r="74">
          <cell r="B74" t="str">
            <v>ВСЕГО по 2 категории дорог Орджоникидзевский район</v>
          </cell>
          <cell r="D74" t="str">
            <v>год</v>
          </cell>
          <cell r="E74">
            <v>2013</v>
          </cell>
          <cell r="J74">
            <v>171378.41355104151</v>
          </cell>
        </row>
        <row r="77">
          <cell r="A77" t="str">
            <v>№ п/п</v>
          </cell>
          <cell r="B77" t="str">
            <v>Наименование операции</v>
          </cell>
          <cell r="C77" t="str">
            <v>Вид уборки</v>
          </cell>
          <cell r="D77" t="str">
            <v>Ед. изм.</v>
          </cell>
          <cell r="E77" t="str">
            <v xml:space="preserve">Расценка на ед. изм, руб/раз </v>
          </cell>
          <cell r="F77" t="str">
            <v>Фактический объем</v>
          </cell>
          <cell r="G77" t="str">
            <v>Объем в ед. изм.</v>
          </cell>
        </row>
        <row r="79">
          <cell r="H79" t="str">
            <v>Количество раз уборки в сутки</v>
          </cell>
          <cell r="I79" t="str">
            <v>Расчетная периодичность</v>
          </cell>
        </row>
        <row r="80">
          <cell r="A80" t="str">
            <v xml:space="preserve">ЛЕТНЕЕ СОДЕРЖАНИЕ </v>
          </cell>
          <cell r="H80" t="str">
            <v>суток</v>
          </cell>
          <cell r="I80">
            <v>86</v>
          </cell>
        </row>
        <row r="81">
          <cell r="B81" t="str">
            <v>ОСНОВНЫЕ ОПЕРАЦИИ</v>
          </cell>
        </row>
        <row r="82">
          <cell r="B82" t="str">
            <v>Очистка остановок</v>
          </cell>
          <cell r="C82" t="str">
            <v>ручн</v>
          </cell>
          <cell r="D82" t="str">
            <v>1000м2</v>
          </cell>
          <cell r="E82">
            <v>259.45999999999998</v>
          </cell>
          <cell r="F82">
            <v>2983</v>
          </cell>
          <cell r="G82">
            <v>2.9830000000000001</v>
          </cell>
          <cell r="H82">
            <v>0.5</v>
          </cell>
          <cell r="I82">
            <v>43</v>
          </cell>
          <cell r="J82">
            <v>33280.674740000002</v>
          </cell>
        </row>
        <row r="83">
          <cell r="B83" t="str">
            <v>Уборка крупного мусора</v>
          </cell>
          <cell r="C83" t="str">
            <v>ручн</v>
          </cell>
          <cell r="D83" t="str">
            <v>1000м2</v>
          </cell>
          <cell r="E83">
            <v>40.880000000000003</v>
          </cell>
          <cell r="F83">
            <v>4385</v>
          </cell>
          <cell r="G83">
            <v>4.3849999999999998</v>
          </cell>
          <cell r="H83">
            <v>0.14000000000000001</v>
          </cell>
          <cell r="I83">
            <v>28</v>
          </cell>
          <cell r="J83">
            <v>5019.25</v>
          </cell>
        </row>
        <row r="84">
          <cell r="B84" t="str">
            <v>Очистка урн от мусора</v>
          </cell>
          <cell r="C84" t="str">
            <v>ручн</v>
          </cell>
          <cell r="D84" t="str">
            <v>1 урна</v>
          </cell>
          <cell r="E84">
            <v>10.83</v>
          </cell>
          <cell r="F84">
            <v>120</v>
          </cell>
          <cell r="G84">
            <v>120</v>
          </cell>
          <cell r="H84">
            <v>0.5</v>
          </cell>
          <cell r="I84">
            <v>43</v>
          </cell>
          <cell r="J84">
            <v>55882.8</v>
          </cell>
        </row>
        <row r="86">
          <cell r="B86" t="str">
            <v>Итого по основным операциям</v>
          </cell>
          <cell r="J86">
            <v>94182.724740000005</v>
          </cell>
        </row>
        <row r="87">
          <cell r="B87" t="str">
            <v>ВЫВОЗКА СМЕТА, МУСОРА</v>
          </cell>
        </row>
        <row r="88">
          <cell r="B88" t="str">
            <v xml:space="preserve">Вывозка при постоянной уборке </v>
          </cell>
          <cell r="D88" t="str">
            <v>тн/сезон</v>
          </cell>
          <cell r="E88">
            <v>310.43</v>
          </cell>
          <cell r="F88">
            <v>68.392580874316948</v>
          </cell>
          <cell r="G88">
            <v>68.392580874316948</v>
          </cell>
          <cell r="J88">
            <v>21231.11</v>
          </cell>
        </row>
        <row r="90">
          <cell r="B90" t="str">
            <v>Итого по вывозке смета</v>
          </cell>
          <cell r="J90">
            <v>21231.11</v>
          </cell>
        </row>
        <row r="91">
          <cell r="B91" t="str">
            <v>Всего по летнему содержанию</v>
          </cell>
          <cell r="J91">
            <v>115413.83474000001</v>
          </cell>
        </row>
        <row r="92">
          <cell r="A92" t="str">
            <v xml:space="preserve">ЗИМНЕЕ СОДЕРЖАНИЕ </v>
          </cell>
          <cell r="H92" t="str">
            <v>суток</v>
          </cell>
          <cell r="I92">
            <v>67</v>
          </cell>
        </row>
        <row r="93">
          <cell r="B93" t="str">
            <v>ОСНОВНЫЕ ОПЕРАЦИИ</v>
          </cell>
        </row>
        <row r="94">
          <cell r="B94" t="str">
            <v xml:space="preserve">Очистка  и подметание </v>
          </cell>
          <cell r="C94" t="str">
            <v>ручн</v>
          </cell>
          <cell r="D94" t="str">
            <v>1000м2</v>
          </cell>
          <cell r="E94">
            <v>2255.08</v>
          </cell>
          <cell r="F94">
            <v>2983</v>
          </cell>
          <cell r="G94">
            <v>2.9830000000000001</v>
          </cell>
          <cell r="H94">
            <v>0.33</v>
          </cell>
          <cell r="I94">
            <v>22</v>
          </cell>
          <cell r="J94">
            <v>147991.88008</v>
          </cell>
        </row>
        <row r="95">
          <cell r="B95" t="str">
            <v>Обработка тротуаров фрикционными материалами</v>
          </cell>
          <cell r="C95" t="str">
            <v>ручн</v>
          </cell>
          <cell r="D95" t="str">
            <v>1000м2</v>
          </cell>
          <cell r="E95">
            <v>544.62</v>
          </cell>
          <cell r="F95">
            <v>1491.5</v>
          </cell>
          <cell r="G95">
            <v>1.4915</v>
          </cell>
          <cell r="H95">
            <v>0.16</v>
          </cell>
          <cell r="I95">
            <v>11</v>
          </cell>
          <cell r="J95">
            <v>8935.3080300000001</v>
          </cell>
        </row>
        <row r="96">
          <cell r="B96" t="str">
            <v>Очистка урн от мусора</v>
          </cell>
          <cell r="C96" t="str">
            <v>ручн</v>
          </cell>
          <cell r="D96" t="str">
            <v>1 урна</v>
          </cell>
          <cell r="E96">
            <v>10.83</v>
          </cell>
          <cell r="F96">
            <v>120</v>
          </cell>
          <cell r="G96">
            <v>120</v>
          </cell>
          <cell r="H96">
            <v>0.33</v>
          </cell>
          <cell r="I96">
            <v>33</v>
          </cell>
          <cell r="J96">
            <v>42886.8</v>
          </cell>
        </row>
        <row r="97">
          <cell r="B97" t="str">
            <v>Итого по основным операциям</v>
          </cell>
          <cell r="J97">
            <v>199813.98810999998</v>
          </cell>
        </row>
        <row r="101">
          <cell r="B101" t="str">
            <v xml:space="preserve">ВЫВОЗКА МУСОРА </v>
          </cell>
        </row>
        <row r="102">
          <cell r="B102" t="str">
            <v xml:space="preserve">Вывозка мусора из урн </v>
          </cell>
          <cell r="D102" t="str">
            <v>тн/сезон</v>
          </cell>
          <cell r="E102">
            <v>310.43</v>
          </cell>
          <cell r="F102">
            <v>40.200000000000003</v>
          </cell>
          <cell r="G102">
            <v>40.200000000000003</v>
          </cell>
          <cell r="J102">
            <v>12479.286000000002</v>
          </cell>
        </row>
        <row r="103">
          <cell r="B103" t="str">
            <v>Итого по вывозке смета</v>
          </cell>
          <cell r="J103">
            <v>12479.286000000002</v>
          </cell>
        </row>
        <row r="104">
          <cell r="B104" t="str">
            <v xml:space="preserve">Всего по зимнему содержанию </v>
          </cell>
          <cell r="J104">
            <v>212293.27410999997</v>
          </cell>
        </row>
        <row r="105">
          <cell r="B105" t="str">
            <v>ВСЕГО по 3 категории дорог Орджоникидзевский район</v>
          </cell>
          <cell r="D105" t="str">
            <v>год</v>
          </cell>
          <cell r="E105">
            <v>2013</v>
          </cell>
          <cell r="J105">
            <v>327707.10884999996</v>
          </cell>
        </row>
        <row r="107">
          <cell r="B107" t="str">
            <v>ВСЕГО по ОРДЖОНИКИДЗЕВСКОМУ РАЙОНУ -лот№1</v>
          </cell>
          <cell r="D107" t="str">
            <v>год</v>
          </cell>
          <cell r="E107">
            <v>2013</v>
          </cell>
          <cell r="J107">
            <v>728215.45849957375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abSelected="1" view="pageBreakPreview" topLeftCell="A262" zoomScaleNormal="100" zoomScaleSheetLayoutView="100" workbookViewId="0">
      <selection activeCell="B273" sqref="B273"/>
    </sheetView>
  </sheetViews>
  <sheetFormatPr defaultRowHeight="15" x14ac:dyDescent="0.25"/>
  <cols>
    <col min="1" max="1" width="5.85546875" customWidth="1"/>
    <col min="2" max="2" width="26.42578125" customWidth="1"/>
    <col min="4" max="4" width="12" customWidth="1"/>
    <col min="5" max="5" width="0" hidden="1" customWidth="1"/>
    <col min="6" max="6" width="10.85546875" hidden="1" customWidth="1"/>
    <col min="7" max="7" width="20.28515625" customWidth="1"/>
    <col min="8" max="9" width="0" hidden="1" customWidth="1"/>
    <col min="10" max="10" width="24.85546875" customWidth="1"/>
    <col min="11" max="11" width="20.42578125" customWidth="1"/>
  </cols>
  <sheetData>
    <row r="1" spans="1:14" ht="36.75" customHeight="1" x14ac:dyDescent="0.25">
      <c r="A1" s="1"/>
      <c r="B1" s="1"/>
      <c r="C1" s="1"/>
      <c r="D1" s="1"/>
      <c r="E1" s="1"/>
      <c r="F1" s="1"/>
      <c r="G1" s="160" t="s">
        <v>36</v>
      </c>
      <c r="H1" s="160"/>
      <c r="I1" s="160"/>
      <c r="J1" s="160"/>
    </row>
    <row r="2" spans="1:14" ht="18" customHeight="1" x14ac:dyDescent="0.25">
      <c r="A2" s="1"/>
      <c r="B2" s="1"/>
      <c r="C2" s="1"/>
      <c r="D2" s="1"/>
      <c r="E2" s="1"/>
      <c r="F2" s="1"/>
      <c r="G2" s="96"/>
      <c r="H2" s="96"/>
      <c r="I2" s="96"/>
      <c r="J2" s="96"/>
    </row>
    <row r="3" spans="1:14" ht="15.75" customHeight="1" thickBot="1" x14ac:dyDescent="0.3">
      <c r="A3" s="154" t="s">
        <v>5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4" ht="15" customHeight="1" x14ac:dyDescent="0.25">
      <c r="A4" s="161" t="str">
        <f>'[1]2013ГОД'!A2</f>
        <v>зимний период:  15.10.2013-20.12.2013 ; летний период: 21.07.2013-14.10.2013.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4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4" ht="29.25" customHeight="1" x14ac:dyDescent="0.25">
      <c r="A6" s="145" t="str">
        <f>'[1]2013ГОД'!A11</f>
        <v>Содержание автомобильных дорог в г. Перми (Орджоникидзевский район). Дороги 1 категории.</v>
      </c>
      <c r="B6" s="145"/>
      <c r="C6" s="145"/>
      <c r="D6" s="145"/>
      <c r="E6" s="145"/>
      <c r="F6" s="145"/>
      <c r="G6" s="145"/>
      <c r="H6" s="145"/>
      <c r="I6" s="145"/>
      <c r="J6" s="162"/>
    </row>
    <row r="7" spans="1:14" ht="15" customHeight="1" x14ac:dyDescent="0.25">
      <c r="A7" s="124" t="str">
        <f>'[1]2013ГОД'!A12</f>
        <v>№ п/п</v>
      </c>
      <c r="B7" s="124" t="str">
        <f>'[1]2013ГОД'!B12</f>
        <v>Наименование операции</v>
      </c>
      <c r="C7" s="124" t="str">
        <f>'[1]2013ГОД'!C12</f>
        <v>Вид уборки</v>
      </c>
      <c r="D7" s="124" t="str">
        <f>'[1]2013ГОД'!D12</f>
        <v>Ед. изм.</v>
      </c>
      <c r="E7" s="124" t="str">
        <f>'[1]2013ГОД'!E12</f>
        <v xml:space="preserve">Расценка на ед. изм, руб/раз </v>
      </c>
      <c r="F7" s="122" t="str">
        <f>'[1]2013ГОД'!F12</f>
        <v>Фактический объем</v>
      </c>
      <c r="G7" s="122" t="str">
        <f>'[1]2013ГОД'!G12</f>
        <v>Объем в ед. изм.</v>
      </c>
      <c r="H7" s="66"/>
      <c r="I7" s="67"/>
      <c r="J7" s="38"/>
    </row>
    <row r="8" spans="1:14" ht="15" customHeight="1" x14ac:dyDescent="0.25">
      <c r="A8" s="124"/>
      <c r="B8" s="124"/>
      <c r="C8" s="124"/>
      <c r="D8" s="124"/>
      <c r="E8" s="124"/>
      <c r="F8" s="122"/>
      <c r="G8" s="122"/>
      <c r="H8" s="66"/>
      <c r="I8" s="67"/>
      <c r="J8" s="79" t="s">
        <v>7</v>
      </c>
    </row>
    <row r="9" spans="1:14" ht="63" x14ac:dyDescent="0.25">
      <c r="A9" s="124"/>
      <c r="B9" s="124"/>
      <c r="C9" s="124"/>
      <c r="D9" s="124"/>
      <c r="E9" s="124"/>
      <c r="F9" s="122"/>
      <c r="G9" s="122"/>
      <c r="H9" s="3" t="str">
        <f>'[1]2013ГОД'!H14</f>
        <v>Количество раз уборки в сутки</v>
      </c>
      <c r="I9" s="66" t="str">
        <f>'[1]2013ГОД'!I14</f>
        <v>Расчетная периодичность</v>
      </c>
      <c r="J9" s="68" t="str">
        <f>'[1]2013ГОД'!J14</f>
        <v>Всего стоимость работ за сезон</v>
      </c>
    </row>
    <row r="10" spans="1:14" ht="15" customHeight="1" x14ac:dyDescent="0.25">
      <c r="A10" s="107" t="str">
        <f>'[1]2013ГОД'!A15</f>
        <v xml:space="preserve">ЛЕТНЕЕ СОДЕРЖАНИЕ </v>
      </c>
      <c r="B10" s="107"/>
      <c r="C10" s="107"/>
      <c r="D10" s="107"/>
      <c r="E10" s="107"/>
      <c r="F10" s="107"/>
      <c r="G10" s="107"/>
      <c r="H10" s="5" t="str">
        <f>'[1]2013ГОД'!H15</f>
        <v>суток</v>
      </c>
      <c r="I10" s="5">
        <f>'[1]2013ГОД'!I15</f>
        <v>86</v>
      </c>
      <c r="J10" s="5"/>
      <c r="N10" s="69"/>
    </row>
    <row r="11" spans="1:14" ht="31.5" customHeight="1" x14ac:dyDescent="0.25">
      <c r="A11" s="6"/>
      <c r="B11" s="129" t="str">
        <f>'[1]2013ГОД'!B16</f>
        <v>ОСНОВНЫЕ ОПЕРАЦИИ</v>
      </c>
      <c r="C11" s="130"/>
      <c r="D11" s="6"/>
      <c r="E11" s="6"/>
      <c r="F11" s="6"/>
      <c r="G11" s="6"/>
      <c r="H11" s="6"/>
      <c r="I11" s="6"/>
      <c r="J11" s="6"/>
    </row>
    <row r="12" spans="1:14" ht="31.5" x14ac:dyDescent="0.25">
      <c r="A12" s="3">
        <f>'[1]2013ГОД'!A17</f>
        <v>1</v>
      </c>
      <c r="B12" s="3" t="str">
        <f>'[1]2013ГОД'!B17</f>
        <v>Мойка проезжей части (дороги)</v>
      </c>
      <c r="C12" s="3" t="str">
        <f>'[1]2013ГОД'!C17</f>
        <v>механ</v>
      </c>
      <c r="D12" s="3" t="str">
        <f>'[1]2013ГОД'!D17</f>
        <v>1000м2</v>
      </c>
      <c r="E12" s="7">
        <f>'[1]2013ГОД'!E17</f>
        <v>53.82</v>
      </c>
      <c r="F12" s="4">
        <f>'[1]2013ГОД'!F17</f>
        <v>45451.672469999998</v>
      </c>
      <c r="G12" s="83">
        <f>'[1]2013ГОД'!G17</f>
        <v>45.451672469999998</v>
      </c>
      <c r="H12" s="8">
        <f>'[1]2013ГОД'!H17</f>
        <v>1</v>
      </c>
      <c r="I12" s="8">
        <f>'[1]2013ГОД'!I17</f>
        <v>86</v>
      </c>
      <c r="J12" s="4">
        <f>'[1]2013ГОД'!J17</f>
        <v>210373.98</v>
      </c>
    </row>
    <row r="13" spans="1:14" ht="31.5" x14ac:dyDescent="0.25">
      <c r="A13" s="3">
        <f>'[1]2013ГОД'!A18</f>
        <v>2</v>
      </c>
      <c r="B13" s="9" t="str">
        <f>'[1]2013ГОД'!B18</f>
        <v>Подметание проезжей части (дороги)</v>
      </c>
      <c r="C13" s="3" t="str">
        <f>'[1]2013ГОД'!C18</f>
        <v>механ</v>
      </c>
      <c r="D13" s="3" t="str">
        <f>'[1]2013ГОД'!D18</f>
        <v>1000м2</v>
      </c>
      <c r="E13" s="7">
        <f>'[1]2013ГОД'!E18</f>
        <v>60.67</v>
      </c>
      <c r="F13" s="4">
        <f>'[1]2013ГОД'!F18</f>
        <v>45451.672469999998</v>
      </c>
      <c r="G13" s="83">
        <f>'[1]2013ГОД'!G18</f>
        <v>45.451672469999998</v>
      </c>
      <c r="H13" s="8">
        <f>'[1]2013ГОД'!H18</f>
        <v>1</v>
      </c>
      <c r="I13" s="8">
        <f>'[1]2013ГОД'!I18</f>
        <v>86</v>
      </c>
      <c r="J13" s="4">
        <f>'[1]2013ГОД'!J18</f>
        <v>237149.56</v>
      </c>
    </row>
    <row r="14" spans="1:14" ht="31.5" x14ac:dyDescent="0.25">
      <c r="A14" s="3">
        <f>'[1]2013ГОД'!A19</f>
        <v>3</v>
      </c>
      <c r="B14" s="3" t="str">
        <f>'[1]2013ГОД'!B19</f>
        <v>Подметание лотковых зон (дороги)</v>
      </c>
      <c r="C14" s="3" t="str">
        <f>'[1]2013ГОД'!C19</f>
        <v>механ</v>
      </c>
      <c r="D14" s="3" t="str">
        <f>'[1]2013ГОД'!D19</f>
        <v>1000м2</v>
      </c>
      <c r="E14" s="7">
        <f>'[1]2013ГОД'!E19</f>
        <v>86.69</v>
      </c>
      <c r="F14" s="4">
        <f>'[1]2013ГОД'!F19</f>
        <v>22722.427530000001</v>
      </c>
      <c r="G14" s="83">
        <f>'[1]2013ГОД'!G19</f>
        <v>22.722427530000001</v>
      </c>
      <c r="H14" s="8">
        <f>'[1]2013ГОД'!H19</f>
        <v>1</v>
      </c>
      <c r="I14" s="8">
        <f>'[1]2013ГОД'!I19</f>
        <v>86</v>
      </c>
      <c r="J14" s="4">
        <f>'[1]2013ГОД'!J19</f>
        <v>169403.42</v>
      </c>
    </row>
    <row r="15" spans="1:14" ht="31.5" x14ac:dyDescent="0.25">
      <c r="A15" s="3">
        <f>'[1]2013ГОД'!A20</f>
        <v>4</v>
      </c>
      <c r="B15" s="3" t="str">
        <f>'[1]2013ГОД'!B20</f>
        <v>Мойка лотковых зон (дороги)</v>
      </c>
      <c r="C15" s="3" t="str">
        <f>'[1]2013ГОД'!C20</f>
        <v>механ</v>
      </c>
      <c r="D15" s="3" t="str">
        <f>'[1]2013ГОД'!D20</f>
        <v>1000м2</v>
      </c>
      <c r="E15" s="7">
        <f>'[1]2013ГОД'!E20</f>
        <v>200</v>
      </c>
      <c r="F15" s="4">
        <f>'[1]2013ГОД'!F20</f>
        <v>22722.427530000001</v>
      </c>
      <c r="G15" s="83">
        <f>'[1]2013ГОД'!G20</f>
        <v>22.722427530000001</v>
      </c>
      <c r="H15" s="8">
        <f>'[1]2013ГОД'!H20</f>
        <v>1</v>
      </c>
      <c r="I15" s="8">
        <f>'[1]2013ГОД'!I20</f>
        <v>86</v>
      </c>
      <c r="J15" s="4">
        <f>'[1]2013ГОД'!J20</f>
        <v>390825.75</v>
      </c>
    </row>
    <row r="16" spans="1:14" ht="23.25" customHeight="1" x14ac:dyDescent="0.25">
      <c r="A16" s="3">
        <f>'[1]2013ГОД'!A21</f>
        <v>5</v>
      </c>
      <c r="B16" s="3" t="str">
        <f>'[1]2013ГОД'!B21</f>
        <v>Уборка крупного мусора с дорог</v>
      </c>
      <c r="C16" s="3" t="str">
        <f>'[1]2013ГОД'!C21</f>
        <v>ручн</v>
      </c>
      <c r="D16" s="3" t="str">
        <f>'[1]2013ГОД'!D21</f>
        <v>1000м2</v>
      </c>
      <c r="E16" s="7">
        <f>'[1]2013ГОД'!E21</f>
        <v>12.27</v>
      </c>
      <c r="F16" s="4">
        <f>'[1]2013ГОД'!F21</f>
        <v>68174.100000000006</v>
      </c>
      <c r="G16" s="83">
        <f>'[1]2013ГОД'!G21</f>
        <v>68.17410000000001</v>
      </c>
      <c r="H16" s="8">
        <f>'[1]2013ГОД'!H21</f>
        <v>1</v>
      </c>
      <c r="I16" s="8">
        <f>'[1]2013ГОД'!I21</f>
        <v>86</v>
      </c>
      <c r="J16" s="4">
        <f>'[1]2013ГОД'!J21</f>
        <v>71938.67</v>
      </c>
    </row>
    <row r="17" spans="1:10" ht="31.5" x14ac:dyDescent="0.25">
      <c r="A17" s="3">
        <f>'[1]2013ГОД'!A22</f>
        <v>6</v>
      </c>
      <c r="B17" s="3" t="str">
        <f>'[1]2013ГОД'!B23</f>
        <v>Мойка проезжей части (заездные карманы)</v>
      </c>
      <c r="C17" s="3" t="str">
        <f>'[1]2013ГОД'!C23</f>
        <v>механ</v>
      </c>
      <c r="D17" s="3" t="str">
        <f>'[1]2013ГОД'!D23</f>
        <v>1000м2</v>
      </c>
      <c r="E17" s="7">
        <f>'[1]2013ГОД'!E23</f>
        <v>53.82</v>
      </c>
      <c r="F17" s="4">
        <f>'[1]2013ГОД'!F23</f>
        <v>4321.0827099999997</v>
      </c>
      <c r="G17" s="83">
        <f>'[1]2013ГОД'!G23</f>
        <v>4.3210827099999998</v>
      </c>
      <c r="H17" s="8">
        <f>'[1]2013ГОД'!H23</f>
        <v>1</v>
      </c>
      <c r="I17" s="8">
        <f>'[1]2013ГОД'!I23</f>
        <v>86</v>
      </c>
      <c r="J17" s="4">
        <f>'[1]2013ГОД'!J23</f>
        <v>20000.22</v>
      </c>
    </row>
    <row r="18" spans="1:10" ht="41.25" customHeight="1" x14ac:dyDescent="0.25">
      <c r="A18" s="3">
        <f>'[1]2013ГОД'!A23</f>
        <v>7</v>
      </c>
      <c r="B18" s="9" t="str">
        <f>'[1]2013ГОД'!B24</f>
        <v>Подметание проезжей части (заездные карманы)</v>
      </c>
      <c r="C18" s="3" t="str">
        <f>'[1]2013ГОД'!C24</f>
        <v>механ</v>
      </c>
      <c r="D18" s="3" t="str">
        <f>'[1]2013ГОД'!D24</f>
        <v>1000м2</v>
      </c>
      <c r="E18" s="7">
        <f>'[1]2013ГОД'!E24</f>
        <v>60.67</v>
      </c>
      <c r="F18" s="4">
        <f>'[1]2013ГОД'!F24</f>
        <v>4321.0827099999997</v>
      </c>
      <c r="G18" s="83">
        <f>'[1]2013ГОД'!G24</f>
        <v>4.3210827099999998</v>
      </c>
      <c r="H18" s="8">
        <f>'[1]2013ГОД'!H24</f>
        <v>1</v>
      </c>
      <c r="I18" s="8">
        <f>'[1]2013ГОД'!I24</f>
        <v>86</v>
      </c>
      <c r="J18" s="4">
        <f>'[1]2013ГОД'!J24</f>
        <v>22545.77</v>
      </c>
    </row>
    <row r="19" spans="1:10" ht="31.5" x14ac:dyDescent="0.25">
      <c r="A19" s="3">
        <f>'[1]2013ГОД'!A24</f>
        <v>8</v>
      </c>
      <c r="B19" s="3" t="str">
        <f>'[1]2013ГОД'!B25</f>
        <v>Подметание лотковых зон (заездные карманы)</v>
      </c>
      <c r="C19" s="3" t="str">
        <f>'[1]2013ГОД'!C25</f>
        <v>механ</v>
      </c>
      <c r="D19" s="3" t="str">
        <f>'[1]2013ГОД'!D25</f>
        <v>1000м2</v>
      </c>
      <c r="E19" s="7">
        <f>'[1]2013ГОД'!E25</f>
        <v>86.69</v>
      </c>
      <c r="F19" s="4">
        <f>'[1]2013ГОД'!F25</f>
        <v>2160.21729</v>
      </c>
      <c r="G19" s="83">
        <f>'[1]2013ГОД'!G25</f>
        <v>2.1602172899999998</v>
      </c>
      <c r="H19" s="8">
        <f>'[1]2013ГОД'!H25</f>
        <v>1</v>
      </c>
      <c r="I19" s="8">
        <f>'[1]2013ГОД'!I25</f>
        <v>86</v>
      </c>
      <c r="J19" s="4">
        <f>'[1]2013ГОД'!J25</f>
        <v>16105.15</v>
      </c>
    </row>
    <row r="20" spans="1:10" ht="31.5" x14ac:dyDescent="0.25">
      <c r="A20" s="3">
        <f>'[1]2013ГОД'!A25</f>
        <v>9</v>
      </c>
      <c r="B20" s="3" t="str">
        <f>'[1]2013ГОД'!B26</f>
        <v>Мойка лотковых зон (заездные карманы)</v>
      </c>
      <c r="C20" s="3" t="str">
        <f>'[1]2013ГОД'!C26</f>
        <v>механ</v>
      </c>
      <c r="D20" s="3" t="str">
        <f>'[1]2013ГОД'!D26</f>
        <v>1000м2</v>
      </c>
      <c r="E20" s="7">
        <f>'[1]2013ГОД'!E26</f>
        <v>200</v>
      </c>
      <c r="F20" s="4">
        <f>'[1]2013ГОД'!F26</f>
        <v>2160.21729</v>
      </c>
      <c r="G20" s="83">
        <f>'[1]2013ГОД'!G26</f>
        <v>2.1602172899999998</v>
      </c>
      <c r="H20" s="8">
        <f>'[1]2013ГОД'!H26</f>
        <v>1</v>
      </c>
      <c r="I20" s="8">
        <f>'[1]2013ГОД'!I26</f>
        <v>86</v>
      </c>
      <c r="J20" s="4">
        <f>'[1]2013ГОД'!J26</f>
        <v>37155.74</v>
      </c>
    </row>
    <row r="21" spans="1:10" ht="27" customHeight="1" x14ac:dyDescent="0.25">
      <c r="A21" s="3">
        <f>'[1]2013ГОД'!A26</f>
        <v>10</v>
      </c>
      <c r="B21" s="3" t="str">
        <f>'[1]2013ГОД'!B27</f>
        <v>Уборка крупного мусора с заездных карманов</v>
      </c>
      <c r="C21" s="3" t="str">
        <f>'[1]2013ГОД'!C27</f>
        <v>ручн</v>
      </c>
      <c r="D21" s="3" t="str">
        <f>'[1]2013ГОД'!D27</f>
        <v>1000м2</v>
      </c>
      <c r="E21" s="7">
        <f>'[1]2013ГОД'!E27</f>
        <v>12.27</v>
      </c>
      <c r="F21" s="4">
        <f>'[1]2013ГОД'!F27</f>
        <v>6481.2999999999993</v>
      </c>
      <c r="G21" s="83">
        <f>'[1]2013ГОД'!G27</f>
        <v>6.4812999999999992</v>
      </c>
      <c r="H21" s="8">
        <f>'[1]2013ГОД'!H27</f>
        <v>1</v>
      </c>
      <c r="I21" s="8">
        <f>'[1]2013ГОД'!I27</f>
        <v>86</v>
      </c>
      <c r="J21" s="4">
        <f>'[1]2013ГОД'!J27</f>
        <v>6839.2</v>
      </c>
    </row>
    <row r="22" spans="1:10" ht="32.25" customHeight="1" x14ac:dyDescent="0.25">
      <c r="A22" s="3">
        <f>'[1]2013ГОД'!A27</f>
        <v>11</v>
      </c>
      <c r="B22" s="3" t="str">
        <f>'[1]2013ГОД'!B29</f>
        <v>Уборка заездных карманов</v>
      </c>
      <c r="C22" s="3" t="str">
        <f>'[1]2013ГОД'!C29</f>
        <v>ручн</v>
      </c>
      <c r="D22" s="3" t="str">
        <f>'[1]2013ГОД'!D29</f>
        <v>1000м2</v>
      </c>
      <c r="E22" s="7">
        <f>'[1]2013ГОД'!E29</f>
        <v>285.41000000000003</v>
      </c>
      <c r="F22" s="4">
        <f>'[1]2013ГОД'!F29</f>
        <v>967</v>
      </c>
      <c r="G22" s="83">
        <f>'[1]2013ГОД'!G29</f>
        <v>0.96699999999999997</v>
      </c>
      <c r="H22" s="8">
        <f>'[1]2013ГОД'!H29</f>
        <v>1</v>
      </c>
      <c r="I22" s="8">
        <f>'[1]2013ГОД'!I29</f>
        <v>86</v>
      </c>
      <c r="J22" s="4">
        <f>'[1]2013ГОД'!J29</f>
        <v>23735.27</v>
      </c>
    </row>
    <row r="23" spans="1:10" ht="15.75" x14ac:dyDescent="0.25">
      <c r="A23" s="3">
        <f>'[1]2013ГОД'!A28</f>
        <v>12</v>
      </c>
      <c r="B23" s="3" t="str">
        <f>'[1]2013ГОД'!B30</f>
        <v>Уборка съездов</v>
      </c>
      <c r="C23" s="3" t="str">
        <f>'[1]2013ГОД'!C30</f>
        <v>механ</v>
      </c>
      <c r="D23" s="3" t="str">
        <f>'[1]2013ГОД'!D30</f>
        <v>1000м2</v>
      </c>
      <c r="E23" s="7">
        <f>'[1]2013ГОД'!E30</f>
        <v>75.28</v>
      </c>
      <c r="F23" s="4">
        <f>'[1]2013ГОД'!F30</f>
        <v>4500.8</v>
      </c>
      <c r="G23" s="83">
        <f>'[1]2013ГОД'!G30</f>
        <v>4.5007999999999999</v>
      </c>
      <c r="H23" s="8">
        <f>'[1]2013ГОД'!H30</f>
        <v>1</v>
      </c>
      <c r="I23" s="8">
        <f>'[1]2013ГОД'!I30</f>
        <v>86</v>
      </c>
      <c r="J23" s="4">
        <f>'[1]2013ГОД'!J30</f>
        <v>29138.54</v>
      </c>
    </row>
    <row r="24" spans="1:10" ht="15.75" x14ac:dyDescent="0.25">
      <c r="A24" s="3">
        <f>'[1]2013ГОД'!A29</f>
        <v>13</v>
      </c>
      <c r="B24" s="3" t="str">
        <f>'[1]2013ГОД'!B31</f>
        <v>Планировка обочин</v>
      </c>
      <c r="C24" s="3" t="str">
        <f>'[1]2013ГОД'!C31</f>
        <v>механ</v>
      </c>
      <c r="D24" s="3" t="str">
        <f>'[1]2013ГОД'!D31</f>
        <v>1000м2</v>
      </c>
      <c r="E24" s="7">
        <f>'[1]2013ГОД'!E31</f>
        <v>234.63</v>
      </c>
      <c r="F24" s="4">
        <f>'[1]2013ГОД'!F31</f>
        <v>429.9</v>
      </c>
      <c r="G24" s="83">
        <f>'[1]2013ГОД'!G31</f>
        <v>0.4299</v>
      </c>
      <c r="H24" s="8">
        <f>'[1]2013ГОД'!H31</f>
        <v>0</v>
      </c>
      <c r="I24" s="8">
        <f>'[1]2013ГОД'!I31</f>
        <v>3</v>
      </c>
      <c r="J24" s="4">
        <f>'[1]2013ГОД'!J31</f>
        <v>302.60000000000002</v>
      </c>
    </row>
    <row r="25" spans="1:10" ht="15.75" x14ac:dyDescent="0.25">
      <c r="A25" s="3">
        <f>'[1]2013ГОД'!A30</f>
        <v>14</v>
      </c>
      <c r="B25" s="3" t="str">
        <f>'[1]2013ГОД'!B32</f>
        <v>Уборка обочин от мусора</v>
      </c>
      <c r="C25" s="3" t="str">
        <f>'[1]2013ГОД'!C32</f>
        <v>ручн</v>
      </c>
      <c r="D25" s="3" t="str">
        <f>'[1]2013ГОД'!D32</f>
        <v>1000м2</v>
      </c>
      <c r="E25" s="7">
        <f>'[1]2013ГОД'!E32</f>
        <v>40.880000000000003</v>
      </c>
      <c r="F25" s="4">
        <f>'[1]2013ГОД'!F32</f>
        <v>429.9</v>
      </c>
      <c r="G25" s="83">
        <f>'[1]2013ГОД'!G32</f>
        <v>0.4299</v>
      </c>
      <c r="H25" s="8">
        <f>'[1]2013ГОД'!H32</f>
        <v>1</v>
      </c>
      <c r="I25" s="8">
        <f>'[1]2013ГОД'!I32</f>
        <v>86</v>
      </c>
      <c r="J25" s="4">
        <f>'[1]2013ГОД'!J32</f>
        <v>1511.39</v>
      </c>
    </row>
    <row r="26" spans="1:10" ht="31.5" x14ac:dyDescent="0.25">
      <c r="A26" s="3">
        <f>'[1]2013ГОД'!A31</f>
        <v>15</v>
      </c>
      <c r="B26" s="3" t="str">
        <f>'[1]2013ГОД'!B34</f>
        <v>Уборка газонов от мусора</v>
      </c>
      <c r="C26" s="3" t="str">
        <f>'[1]2013ГОД'!C34</f>
        <v>ручн</v>
      </c>
      <c r="D26" s="3" t="str">
        <f>'[1]2013ГОД'!D34</f>
        <v>1000м2</v>
      </c>
      <c r="E26" s="7">
        <f>'[1]2013ГОД'!E34</f>
        <v>40.880000000000003</v>
      </c>
      <c r="F26" s="4">
        <f>'[1]2013ГОД'!F34</f>
        <v>35655</v>
      </c>
      <c r="G26" s="83">
        <f>'[1]2013ГОД'!G34</f>
        <v>35.655000000000001</v>
      </c>
      <c r="H26" s="8">
        <f>'[1]2013ГОД'!H34</f>
        <v>1</v>
      </c>
      <c r="I26" s="8">
        <f>'[1]2013ГОД'!I34</f>
        <v>86</v>
      </c>
      <c r="J26" s="4">
        <f>'[1]2013ГОД'!J34</f>
        <v>125351.57</v>
      </c>
    </row>
    <row r="27" spans="1:10" ht="15.75" x14ac:dyDescent="0.25">
      <c r="A27" s="3">
        <f>'[1]2013ГОД'!A32</f>
        <v>16</v>
      </c>
      <c r="B27" s="3" t="str">
        <f>'[1]2013ГОД'!B35</f>
        <v>Очистка урн от мусора</v>
      </c>
      <c r="C27" s="3" t="str">
        <f>'[1]2013ГОД'!C35</f>
        <v>ручн</v>
      </c>
      <c r="D27" s="3" t="str">
        <f>'[1]2013ГОД'!D35</f>
        <v>1 урна</v>
      </c>
      <c r="E27" s="7">
        <f>'[1]2013ГОД'!E35</f>
        <v>10.83</v>
      </c>
      <c r="F27" s="4">
        <f>'[1]2013ГОД'!F35</f>
        <v>54</v>
      </c>
      <c r="G27" s="83">
        <f>'[1]2013ГОД'!G35</f>
        <v>54</v>
      </c>
      <c r="H27" s="8">
        <f>'[1]2013ГОД'!H35</f>
        <v>2</v>
      </c>
      <c r="I27" s="8">
        <f>'[1]2013ГОД'!I35</f>
        <v>172</v>
      </c>
      <c r="J27" s="4">
        <f>'[1]2013ГОД'!J35</f>
        <v>100589.04</v>
      </c>
    </row>
    <row r="28" spans="1:10" ht="15.75" x14ac:dyDescent="0.25">
      <c r="A28" s="3">
        <f>'[1]2013ГОД'!A33</f>
        <v>17</v>
      </c>
      <c r="B28" s="3" t="str">
        <f>'[1]2013ГОД'!B38</f>
        <v>Очистка тротуаров</v>
      </c>
      <c r="C28" s="3" t="str">
        <f>'[1]2013ГОД'!C38</f>
        <v>ручн</v>
      </c>
      <c r="D28" s="3" t="str">
        <f>'[1]2013ГОД'!D38</f>
        <v>1000м2</v>
      </c>
      <c r="E28" s="7">
        <f>'[1]2013ГОД'!E38</f>
        <v>259.45999999999998</v>
      </c>
      <c r="F28" s="4">
        <f>'[1]2013ГОД'!F38</f>
        <v>6309.6</v>
      </c>
      <c r="G28" s="83">
        <f>'[1]2013ГОД'!G38</f>
        <v>6.3096000000000005</v>
      </c>
      <c r="H28" s="8">
        <f>'[1]2013ГОД'!H38</f>
        <v>1</v>
      </c>
      <c r="I28" s="8">
        <f>'[1]2013ГОД'!I38</f>
        <v>86</v>
      </c>
      <c r="J28" s="4">
        <f>'[1]2013ГОД'!J38</f>
        <v>140789.64000000001</v>
      </c>
    </row>
    <row r="29" spans="1:10" ht="15.75" x14ac:dyDescent="0.25">
      <c r="A29" s="3">
        <f>'[1]2013ГОД'!A34</f>
        <v>18</v>
      </c>
      <c r="B29" s="3" t="str">
        <f>'[1]2013ГОД'!B39</f>
        <v>Очистка тротуаров</v>
      </c>
      <c r="C29" s="3" t="str">
        <f>'[1]2013ГОД'!C39</f>
        <v>механ</v>
      </c>
      <c r="D29" s="3" t="str">
        <f>'[1]2013ГОД'!D39</f>
        <v>1000м2</v>
      </c>
      <c r="E29" s="7">
        <f>'[1]2013ГОД'!E39</f>
        <v>38.43</v>
      </c>
      <c r="F29" s="4">
        <f>'[1]2013ГОД'!F39</f>
        <v>18243.8</v>
      </c>
      <c r="G29" s="83">
        <f>'[1]2013ГОД'!G39</f>
        <v>18.2438</v>
      </c>
      <c r="H29" s="8">
        <f>'[1]2013ГОД'!H39</f>
        <v>1</v>
      </c>
      <c r="I29" s="8">
        <f>'[1]2013ГОД'!I39</f>
        <v>86</v>
      </c>
      <c r="J29" s="4">
        <f>'[1]2013ГОД'!J39</f>
        <v>60295.39</v>
      </c>
    </row>
    <row r="30" spans="1:10" ht="15.75" x14ac:dyDescent="0.25">
      <c r="A30" s="3">
        <f>'[1]2013ГОД'!A35</f>
        <v>19</v>
      </c>
      <c r="B30" s="3" t="str">
        <f>'[1]2013ГОД'!B41</f>
        <v>Кошение газонов</v>
      </c>
      <c r="C30" s="3" t="str">
        <f>'[1]2013ГОД'!C41</f>
        <v>ручн</v>
      </c>
      <c r="D30" s="3" t="str">
        <f>'[1]2013ГОД'!D41</f>
        <v>1000м2</v>
      </c>
      <c r="E30" s="7">
        <f>'[1]2013ГОД'!E41</f>
        <v>3622.08</v>
      </c>
      <c r="F30" s="4">
        <f>'[1]2013ГОД'!F41</f>
        <v>35655</v>
      </c>
      <c r="G30" s="83">
        <f>'[1]2013ГОД'!G41</f>
        <v>35.655000000000001</v>
      </c>
      <c r="H30" s="8">
        <f>'[1]2013ГОД'!H41</f>
        <v>0</v>
      </c>
      <c r="I30" s="8">
        <f>'[1]2013ГОД'!I41</f>
        <v>2</v>
      </c>
      <c r="J30" s="4">
        <f>'[1]2013ГОД'!J41</f>
        <v>258290.52</v>
      </c>
    </row>
    <row r="31" spans="1:10" ht="31.5" x14ac:dyDescent="0.25">
      <c r="A31" s="3">
        <f>'[1]2013ГОД'!A36</f>
        <v>20</v>
      </c>
      <c r="B31" s="3" t="str">
        <f>'[1]2013ГОД'!B48</f>
        <v>Комплексная уборка газонов</v>
      </c>
      <c r="C31" s="3" t="str">
        <f>'[1]2013ГОД'!C48</f>
        <v>ручн</v>
      </c>
      <c r="D31" s="3" t="str">
        <f>'[1]2013ГОД'!D48</f>
        <v>1000м2</v>
      </c>
      <c r="E31" s="7">
        <f>'[1]2013ГОД'!E48</f>
        <v>2650.56</v>
      </c>
      <c r="F31" s="4">
        <f>'[1]2013ГОД'!F48</f>
        <v>35655</v>
      </c>
      <c r="G31" s="83">
        <f>'[1]2013ГОД'!G48</f>
        <v>35.655000000000001</v>
      </c>
      <c r="H31" s="8">
        <f>'[1]2013ГОД'!H48</f>
        <v>0</v>
      </c>
      <c r="I31" s="8">
        <f>'[1]2013ГОД'!I48</f>
        <v>1</v>
      </c>
      <c r="J31" s="4">
        <f>'[1]2013ГОД'!J48</f>
        <v>94505.72</v>
      </c>
    </row>
    <row r="32" spans="1:10" ht="31.5" x14ac:dyDescent="0.25">
      <c r="A32" s="10"/>
      <c r="B32" s="10" t="str">
        <f>'[1]2013ГОД'!B49</f>
        <v>Итого по основным операциям</v>
      </c>
      <c r="C32" s="10"/>
      <c r="D32" s="10"/>
      <c r="E32" s="10">
        <f>'[1]2013ГОД'!E49</f>
        <v>0</v>
      </c>
      <c r="F32" s="11">
        <f>'[1]2013ГОД'!F49</f>
        <v>0</v>
      </c>
      <c r="G32" s="11"/>
      <c r="H32" s="11">
        <f>'[1]2013ГОД'!H49</f>
        <v>0</v>
      </c>
      <c r="I32" s="11">
        <f>'[1]2013ГОД'!I49</f>
        <v>0</v>
      </c>
      <c r="J32" s="11">
        <f>'[1]2013ГОД'!J49</f>
        <v>2016847.1400000001</v>
      </c>
    </row>
    <row r="33" spans="1:10" ht="31.5" customHeight="1" x14ac:dyDescent="0.25">
      <c r="A33" s="12"/>
      <c r="B33" s="143" t="str">
        <f>'[1]2013ГОД'!B51</f>
        <v>ВЫВОЗКА СМЕТА, МУСОРА</v>
      </c>
      <c r="C33" s="144"/>
      <c r="D33" s="12"/>
      <c r="E33" s="12">
        <f>'[1]2013ГОД'!E51</f>
        <v>0</v>
      </c>
      <c r="F33" s="13">
        <f>'[1]2013ГОД'!F51</f>
        <v>0</v>
      </c>
      <c r="G33" s="13"/>
      <c r="H33" s="13"/>
      <c r="I33" s="13"/>
      <c r="J33" s="13"/>
    </row>
    <row r="34" spans="1:10" ht="31.5" x14ac:dyDescent="0.25">
      <c r="A34" s="7">
        <f>'[1]2013ГОД'!A52</f>
        <v>1</v>
      </c>
      <c r="B34" s="14" t="str">
        <f>'[1]2013ГОД'!B52</f>
        <v xml:space="preserve">Вывозка при постоянной уборке </v>
      </c>
      <c r="C34" s="15"/>
      <c r="D34" s="7" t="str">
        <f>'[1]2013ГОД'!D52</f>
        <v>тн/сезон</v>
      </c>
      <c r="E34" s="7">
        <f>'[1]2013ГОД'!E52</f>
        <v>310.43</v>
      </c>
      <c r="F34" s="16">
        <f>'[1]2013ГОД'!F52</f>
        <v>565</v>
      </c>
      <c r="G34" s="16">
        <f>'[1]2013ГОД'!G52</f>
        <v>565</v>
      </c>
      <c r="H34" s="16">
        <f>'[1]2013ГОД'!H52</f>
        <v>0</v>
      </c>
      <c r="I34" s="16">
        <f>'[1]2013ГОД'!I52</f>
        <v>0</v>
      </c>
      <c r="J34" s="16">
        <f>'[1]2013ГОД'!J52</f>
        <v>175392.95</v>
      </c>
    </row>
    <row r="35" spans="1:10" ht="31.5" x14ac:dyDescent="0.25">
      <c r="A35" s="7">
        <f>'[1]2013ГОД'!A53</f>
        <v>2</v>
      </c>
      <c r="B35" s="14" t="str">
        <f>'[1]2013ГОД'!B53</f>
        <v xml:space="preserve">Вывозка при комплексной уборке </v>
      </c>
      <c r="C35" s="15"/>
      <c r="D35" s="7" t="str">
        <f>'[1]2013ГОД'!D53</f>
        <v>тн/сезон</v>
      </c>
      <c r="E35" s="7">
        <f>'[1]2013ГОД'!E53</f>
        <v>310.43</v>
      </c>
      <c r="F35" s="16">
        <f>'[1]2013ГОД'!F53</f>
        <v>101</v>
      </c>
      <c r="G35" s="16">
        <f>'[1]2013ГОД'!G53</f>
        <v>101</v>
      </c>
      <c r="H35" s="16">
        <f>'[1]2013ГОД'!H53</f>
        <v>0</v>
      </c>
      <c r="I35" s="16">
        <f>'[1]2013ГОД'!I53</f>
        <v>0</v>
      </c>
      <c r="J35" s="16">
        <f>'[1]2013ГОД'!J53</f>
        <v>31353.43</v>
      </c>
    </row>
    <row r="36" spans="1:10" ht="31.5" x14ac:dyDescent="0.25">
      <c r="A36" s="10"/>
      <c r="B36" s="10" t="str">
        <f>'[1]2013ГОД'!B54</f>
        <v>Итого по вывозке смета</v>
      </c>
      <c r="C36" s="10"/>
      <c r="D36" s="10"/>
      <c r="E36" s="10">
        <f>'[1]2013ГОД'!E54</f>
        <v>0</v>
      </c>
      <c r="F36" s="11">
        <f>'[1]2013ГОД'!F54</f>
        <v>0</v>
      </c>
      <c r="G36" s="11"/>
      <c r="H36" s="11">
        <f>'[1]2013ГОД'!H54</f>
        <v>0</v>
      </c>
      <c r="I36" s="11">
        <f>'[1]2013ГОД'!I54</f>
        <v>0</v>
      </c>
      <c r="J36" s="11">
        <f>'[1]2013ГОД'!J54</f>
        <v>206746.38</v>
      </c>
    </row>
    <row r="37" spans="1:10" ht="45" customHeight="1" x14ac:dyDescent="0.25">
      <c r="A37" s="3"/>
      <c r="B37" s="6" t="str">
        <f>'[1]2013ГОД'!B56</f>
        <v>ПРОЧИЕ РАБОТЫ</v>
      </c>
      <c r="C37" s="127" t="s">
        <v>6</v>
      </c>
      <c r="D37" s="159"/>
      <c r="E37" s="159"/>
      <c r="F37" s="159"/>
      <c r="G37" s="159"/>
      <c r="H37" s="159"/>
      <c r="I37" s="159"/>
      <c r="J37" s="128"/>
    </row>
    <row r="38" spans="1:10" ht="15.75" x14ac:dyDescent="0.25">
      <c r="A38" s="3">
        <v>1</v>
      </c>
      <c r="B38" s="3" t="str">
        <f>'[1]2013ГОД'!B63</f>
        <v>Установка урны</v>
      </c>
      <c r="C38" s="3"/>
      <c r="D38" s="3" t="str">
        <f>'[1]2013ГОД'!D63</f>
        <v>шт</v>
      </c>
      <c r="E38" s="7">
        <f>'[1]2013ГОД'!E63</f>
        <v>3068.38</v>
      </c>
      <c r="F38" s="4">
        <f>'[1]2013ГОД'!F63</f>
        <v>158</v>
      </c>
      <c r="G38" s="4">
        <f>'[1]2013ГОД'!G63</f>
        <v>158</v>
      </c>
      <c r="H38" s="4">
        <f>'[1]2013ГОД'!H63</f>
        <v>0</v>
      </c>
      <c r="I38" s="8">
        <f>'[1]2013ГОД'!I63</f>
        <v>1</v>
      </c>
      <c r="J38" s="4">
        <f>'[1]2013ГОД'!J63</f>
        <v>484804.04</v>
      </c>
    </row>
    <row r="39" spans="1:10" ht="31.5" x14ac:dyDescent="0.25">
      <c r="A39" s="3">
        <v>2</v>
      </c>
      <c r="B39" s="3" t="str">
        <f>'[1]2013ГОД'!B66</f>
        <v>Ремонт верхнего строения колодца</v>
      </c>
      <c r="C39" s="3"/>
      <c r="D39" s="3" t="str">
        <f>'[1]2013ГОД'!D66</f>
        <v>1 шт</v>
      </c>
      <c r="E39" s="7">
        <f>'[1]2013ГОД'!E66</f>
        <v>8862.7999999999993</v>
      </c>
      <c r="F39" s="4">
        <f>'[1]2013ГОД'!F66</f>
        <v>55</v>
      </c>
      <c r="G39" s="4">
        <f>'[1]2013ГОД'!G66</f>
        <v>55</v>
      </c>
      <c r="H39" s="4">
        <f>'[1]2013ГОД'!H66</f>
        <v>0</v>
      </c>
      <c r="I39" s="8">
        <f>'[1]2013ГОД'!I66</f>
        <v>1</v>
      </c>
      <c r="J39" s="4">
        <f>'[1]2013ГОД'!J66</f>
        <v>487454</v>
      </c>
    </row>
    <row r="40" spans="1:10" ht="31.5" x14ac:dyDescent="0.25">
      <c r="A40" s="3">
        <v>3</v>
      </c>
      <c r="B40" s="3" t="str">
        <f>'[1]2013ГОД'!B67</f>
        <v>Установка ливнеприемных решеток</v>
      </c>
      <c r="C40" s="3"/>
      <c r="D40" s="3" t="str">
        <f>'[1]2013ГОД'!D67</f>
        <v>1шт</v>
      </c>
      <c r="E40" s="7">
        <f>'[1]2013ГОД'!E67</f>
        <v>3577.56</v>
      </c>
      <c r="F40" s="4">
        <f>'[1]2013ГОД'!F67</f>
        <v>26</v>
      </c>
      <c r="G40" s="4">
        <f>'[1]2013ГОД'!G67</f>
        <v>26</v>
      </c>
      <c r="H40" s="4">
        <f>'[1]2013ГОД'!H67</f>
        <v>0</v>
      </c>
      <c r="I40" s="8">
        <f>'[1]2013ГОД'!I67</f>
        <v>1</v>
      </c>
      <c r="J40" s="4">
        <f>'[1]2013ГОД'!J67</f>
        <v>93016.56</v>
      </c>
    </row>
    <row r="41" spans="1:10" ht="31.5" x14ac:dyDescent="0.25">
      <c r="A41" s="3">
        <v>4</v>
      </c>
      <c r="B41" s="3" t="str">
        <f>'[1]2013ГОД'!B68</f>
        <v>Установка крышки ливнеприемного колодца</v>
      </c>
      <c r="C41" s="3"/>
      <c r="D41" s="3" t="str">
        <f>'[1]2013ГОД'!D68</f>
        <v>1 шт</v>
      </c>
      <c r="E41" s="7">
        <f>'[1]2013ГОД'!E68</f>
        <v>2692.42</v>
      </c>
      <c r="F41" s="4">
        <f>'[1]2013ГОД'!F68</f>
        <v>22</v>
      </c>
      <c r="G41" s="4">
        <f>'[1]2013ГОД'!G68</f>
        <v>22</v>
      </c>
      <c r="H41" s="4">
        <f>'[1]2013ГОД'!H68</f>
        <v>0</v>
      </c>
      <c r="I41" s="8">
        <f>'[1]2013ГОД'!I68</f>
        <v>1</v>
      </c>
      <c r="J41" s="4">
        <f>'[1]2013ГОД'!J68</f>
        <v>59233.24</v>
      </c>
    </row>
    <row r="42" spans="1:10" ht="31.5" x14ac:dyDescent="0.25">
      <c r="A42" s="3">
        <v>5</v>
      </c>
      <c r="B42" s="3" t="str">
        <f>'[1]2013ГОД'!B69</f>
        <v>Мойка дорожного ограждения за 2 прохода</v>
      </c>
      <c r="C42" s="3"/>
      <c r="D42" s="3" t="str">
        <f>'[1]2013ГОД'!D69</f>
        <v>1 п. км.</v>
      </c>
      <c r="E42" s="7">
        <f>'[1]2013ГОД'!E69</f>
        <v>1000.06</v>
      </c>
      <c r="F42" s="17">
        <f>'[1]2013ГОД'!F69</f>
        <v>3698.1</v>
      </c>
      <c r="G42" s="4">
        <f>'[1]2013ГОД'!G69</f>
        <v>3.6980999999999997</v>
      </c>
      <c r="H42" s="4">
        <f>'[1]2013ГОД'!H69</f>
        <v>0</v>
      </c>
      <c r="I42" s="8">
        <f>'[1]2013ГОД'!I69</f>
        <v>1</v>
      </c>
      <c r="J42" s="4">
        <f>'[1]2013ГОД'!J69</f>
        <v>3698.32</v>
      </c>
    </row>
    <row r="43" spans="1:10" ht="47.25" x14ac:dyDescent="0.25">
      <c r="A43" s="3">
        <v>6</v>
      </c>
      <c r="B43" s="3" t="str">
        <f>'[1]2013ГОД'!B71</f>
        <v>Очистка колодцев ливневой канализации от грязи</v>
      </c>
      <c r="C43" s="3"/>
      <c r="D43" s="3" t="str">
        <f>'[1]2013ГОД'!D71</f>
        <v>1м3</v>
      </c>
      <c r="E43" s="7">
        <f>'[1]2013ГОД'!E71</f>
        <v>952.36</v>
      </c>
      <c r="F43" s="4">
        <f>'[1]2013ГОД'!F71</f>
        <v>1396</v>
      </c>
      <c r="G43" s="4">
        <f>'[1]2013ГОД'!G71</f>
        <v>1396</v>
      </c>
      <c r="H43" s="4">
        <f>'[1]2013ГОД'!H71</f>
        <v>0</v>
      </c>
      <c r="I43" s="8">
        <f>'[1]2013ГОД'!I71</f>
        <v>1</v>
      </c>
      <c r="J43" s="4">
        <f>'[1]2013ГОД'!J71</f>
        <v>1329494.56</v>
      </c>
    </row>
    <row r="44" spans="1:10" ht="31.5" x14ac:dyDescent="0.25">
      <c r="A44" s="3">
        <v>7</v>
      </c>
      <c r="B44" s="3" t="str">
        <f>'[1]2013ГОД'!B74</f>
        <v>Укрепление обочин щебнем</v>
      </c>
      <c r="C44" s="3"/>
      <c r="D44" s="3" t="str">
        <f>'[1]2013ГОД'!D74</f>
        <v>1м2</v>
      </c>
      <c r="E44" s="7">
        <f>'[1]2013ГОД'!E74</f>
        <v>181.28</v>
      </c>
      <c r="F44" s="4">
        <f>'[1]2013ГОД'!F74</f>
        <v>4667.88</v>
      </c>
      <c r="G44" s="4">
        <f>'[1]2013ГОД'!G74</f>
        <v>4667.88</v>
      </c>
      <c r="H44" s="4">
        <f>'[1]2013ГОД'!H74</f>
        <v>0</v>
      </c>
      <c r="I44" s="8">
        <f>'[1]2013ГОД'!I74</f>
        <v>1</v>
      </c>
      <c r="J44" s="4">
        <f>'[1]2013ГОД'!J74</f>
        <v>846193.29</v>
      </c>
    </row>
    <row r="45" spans="1:10" ht="31.5" x14ac:dyDescent="0.25">
      <c r="A45" s="3">
        <v>8</v>
      </c>
      <c r="B45" s="7" t="str">
        <f>'[1]2013ГОД'!B76</f>
        <v>Очистка водоотводных канав</v>
      </c>
      <c r="C45" s="7"/>
      <c r="D45" s="7" t="str">
        <f>'[1]2013ГОД'!D76</f>
        <v>1 п.м.</v>
      </c>
      <c r="E45" s="7">
        <f>'[1]2013ГОД'!E76</f>
        <v>34.659999999999997</v>
      </c>
      <c r="F45" s="16">
        <f>'[1]2013ГОД'!F76</f>
        <v>1306.5</v>
      </c>
      <c r="G45" s="16">
        <f>'[1]2013ГОД'!G76</f>
        <v>1306.5</v>
      </c>
      <c r="H45" s="16">
        <f>'[1]2013ГОД'!H76</f>
        <v>0</v>
      </c>
      <c r="I45" s="8">
        <f>'[1]2013ГОД'!I76</f>
        <v>1</v>
      </c>
      <c r="J45" s="4">
        <f>'[1]2013ГОД'!J76</f>
        <v>45283.29</v>
      </c>
    </row>
    <row r="46" spans="1:10" ht="31.5" x14ac:dyDescent="0.25">
      <c r="A46" s="3">
        <v>9</v>
      </c>
      <c r="B46" s="3" t="str">
        <f>'[1]2013ГОД'!B77</f>
        <v>Формовочная обрезка дерева высотой более 5м</v>
      </c>
      <c r="C46" s="3"/>
      <c r="D46" s="3" t="str">
        <f>'[1]2013ГОД'!D77</f>
        <v>1 дерево</v>
      </c>
      <c r="E46" s="7">
        <f>'[1]2013ГОД'!E77</f>
        <v>3825.81</v>
      </c>
      <c r="F46" s="4">
        <f>'[1]2013ГОД'!F77</f>
        <v>70</v>
      </c>
      <c r="G46" s="4">
        <f>'[1]2013ГОД'!G77</f>
        <v>70</v>
      </c>
      <c r="H46" s="4">
        <f>'[1]2013ГОД'!H77</f>
        <v>0</v>
      </c>
      <c r="I46" s="8">
        <f>'[1]2013ГОД'!I77</f>
        <v>1</v>
      </c>
      <c r="J46" s="4">
        <f>'[1]2013ГОД'!J77</f>
        <v>267806.7</v>
      </c>
    </row>
    <row r="47" spans="1:10" ht="31.5" x14ac:dyDescent="0.25">
      <c r="A47" s="3">
        <v>10</v>
      </c>
      <c r="B47" s="3" t="str">
        <f>'[1]2013ГОД'!B78</f>
        <v>Ремонт пешеходных ограждений</v>
      </c>
      <c r="C47" s="3"/>
      <c r="D47" s="3" t="str">
        <f>'[1]2013ГОД'!D78</f>
        <v>п.м.</v>
      </c>
      <c r="E47" s="18">
        <f>'[1]2013ГОД'!E78</f>
        <v>1155.6500000000001</v>
      </c>
      <c r="F47" s="19">
        <f>'[1]2013ГОД'!F78</f>
        <v>15.402000000000001</v>
      </c>
      <c r="G47" s="20">
        <f>'[1]2013ГОД'!G78</f>
        <v>15.402000000000001</v>
      </c>
      <c r="H47" s="21">
        <f>'[1]2013ГОД'!H78</f>
        <v>0</v>
      </c>
      <c r="I47" s="3">
        <f>'[1]2013ГОД'!I78</f>
        <v>1</v>
      </c>
      <c r="J47" s="4">
        <f>'[1]2013ГОД'!J78</f>
        <v>17799.32</v>
      </c>
    </row>
    <row r="48" spans="1:10" ht="31.5" x14ac:dyDescent="0.25">
      <c r="A48" s="3">
        <v>11</v>
      </c>
      <c r="B48" s="3" t="str">
        <f>'[1]2013ГОД'!B79</f>
        <v>Ремонт барьерных ограждений</v>
      </c>
      <c r="C48" s="3"/>
      <c r="D48" s="3" t="str">
        <f>'[1]2013ГОД'!D79</f>
        <v>п.м.</v>
      </c>
      <c r="E48" s="18">
        <f>'[1]2013ГОД'!E79</f>
        <v>1555.19</v>
      </c>
      <c r="F48" s="19">
        <f>'[1]2013ГОД'!F79</f>
        <v>18.490500000000001</v>
      </c>
      <c r="G48" s="20">
        <f>'[1]2013ГОД'!G79</f>
        <v>18.490500000000001</v>
      </c>
      <c r="H48" s="21">
        <f>'[1]2013ГОД'!H79</f>
        <v>0</v>
      </c>
      <c r="I48" s="3">
        <f>'[1]2013ГОД'!I79</f>
        <v>1</v>
      </c>
      <c r="J48" s="4">
        <f>'[1]2013ГОД'!J79</f>
        <v>28756.240000000002</v>
      </c>
    </row>
    <row r="49" spans="1:10" ht="15.75" x14ac:dyDescent="0.25">
      <c r="A49" s="3">
        <v>12</v>
      </c>
      <c r="B49" s="3" t="str">
        <f>'[1]2013ГОД'!B80</f>
        <v>Ремонт борта</v>
      </c>
      <c r="C49" s="3"/>
      <c r="D49" s="3" t="str">
        <f>'[1]2013ГОД'!D80</f>
        <v>1м</v>
      </c>
      <c r="E49" s="18">
        <f>'[1]2013ГОД'!E80</f>
        <v>1319.98</v>
      </c>
      <c r="F49" s="19">
        <f>'[1]2013ГОД'!F80</f>
        <v>110.68334545454546</v>
      </c>
      <c r="G49" s="20">
        <f>'[1]2013ГОД'!G80</f>
        <v>110.68334545454546</v>
      </c>
      <c r="H49" s="21">
        <f>'[1]2013ГОД'!H80</f>
        <v>0</v>
      </c>
      <c r="I49" s="3">
        <f>'[1]2013ГОД'!I80</f>
        <v>1</v>
      </c>
      <c r="J49" s="4">
        <f>'[1]2013ГОД'!J80</f>
        <v>146099.79999999999</v>
      </c>
    </row>
    <row r="50" spans="1:10" ht="31.5" x14ac:dyDescent="0.25">
      <c r="A50" s="3">
        <v>13</v>
      </c>
      <c r="B50" s="3" t="str">
        <f>'[1]2013ГОД'!B81</f>
        <v>Очистка водопропускных труб</v>
      </c>
      <c r="C50" s="3"/>
      <c r="D50" s="3" t="str">
        <f>'[1]2013ГОД'!D81</f>
        <v>п.м.</v>
      </c>
      <c r="E50" s="18">
        <f>'[1]2013ГОД'!E81</f>
        <v>161.69999999999999</v>
      </c>
      <c r="F50" s="19">
        <f>'[1]2013ГОД'!F81</f>
        <v>868</v>
      </c>
      <c r="G50" s="20">
        <f>'[1]2013ГОД'!G81</f>
        <v>868</v>
      </c>
      <c r="H50" s="21">
        <f>'[1]2013ГОД'!H81</f>
        <v>0</v>
      </c>
      <c r="I50" s="3">
        <f>'[1]2013ГОД'!I81</f>
        <v>1</v>
      </c>
      <c r="J50" s="4">
        <f>'[1]2013ГОД'!J81</f>
        <v>140355.6</v>
      </c>
    </row>
    <row r="51" spans="1:10" ht="31.5" x14ac:dyDescent="0.25">
      <c r="A51" s="3">
        <v>16</v>
      </c>
      <c r="B51" s="3" t="str">
        <f>'[1]2013ГОД'!B84</f>
        <v>Ликвидация аварийных деревьев</v>
      </c>
      <c r="C51" s="3"/>
      <c r="D51" s="3" t="str">
        <f>'[1]2013ГОД'!D84</f>
        <v>1 дерево</v>
      </c>
      <c r="E51" s="18">
        <f>'[1]2013ГОД'!E84</f>
        <v>4459.54</v>
      </c>
      <c r="F51" s="19">
        <f>'[1]2013ГОД'!F84</f>
        <v>30</v>
      </c>
      <c r="G51" s="20">
        <f>'[1]2013ГОД'!G84</f>
        <v>30</v>
      </c>
      <c r="H51" s="21">
        <f>'[1]2013ГОД'!H84</f>
        <v>0</v>
      </c>
      <c r="I51" s="3">
        <f>'[1]2013ГОД'!I84</f>
        <v>1</v>
      </c>
      <c r="J51" s="4">
        <f>'[1]2013ГОД'!J84</f>
        <v>133786.20000000001</v>
      </c>
    </row>
    <row r="52" spans="1:10" ht="31.5" x14ac:dyDescent="0.25">
      <c r="A52" s="10"/>
      <c r="B52" s="10" t="str">
        <f>'[1]2013ГОД'!B85</f>
        <v>Итого по прочим работам</v>
      </c>
      <c r="C52" s="10"/>
      <c r="D52" s="10"/>
      <c r="E52" s="10">
        <f>'[1]2013ГОД'!E85</f>
        <v>0</v>
      </c>
      <c r="F52" s="11">
        <f>'[1]2013ГОД'!F85</f>
        <v>0</v>
      </c>
      <c r="G52" s="11"/>
      <c r="H52" s="11">
        <f>'[1]2013ГОД'!H85</f>
        <v>0</v>
      </c>
      <c r="I52" s="11">
        <f>'[1]2013ГОД'!I85</f>
        <v>0</v>
      </c>
      <c r="J52" s="11">
        <f>'[1]2013ГОД'!J85</f>
        <v>4083781.1600000006</v>
      </c>
    </row>
    <row r="53" spans="1:10" ht="31.5" x14ac:dyDescent="0.25">
      <c r="A53" s="22"/>
      <c r="B53" s="22" t="str">
        <f>'[1]2013ГОД'!B87</f>
        <v>Всего по летнему содержанию</v>
      </c>
      <c r="C53" s="22"/>
      <c r="D53" s="22"/>
      <c r="E53" s="22">
        <f>'[1]2013ГОД'!E87</f>
        <v>0</v>
      </c>
      <c r="F53" s="23">
        <f>'[1]2013ГОД'!F87</f>
        <v>0</v>
      </c>
      <c r="G53" s="23"/>
      <c r="H53" s="23">
        <f>'[1]2013ГОД'!H87</f>
        <v>0</v>
      </c>
      <c r="I53" s="23">
        <f>'[1]2013ГОД'!I87</f>
        <v>0</v>
      </c>
      <c r="J53" s="23">
        <f>'[1]2013ГОД'!J87</f>
        <v>6307374.6800000016</v>
      </c>
    </row>
    <row r="54" spans="1:10" ht="15.75" x14ac:dyDescent="0.25">
      <c r="A54" s="3"/>
      <c r="B54" s="3"/>
      <c r="C54" s="3"/>
      <c r="D54" s="3"/>
      <c r="E54" s="3">
        <f>'[1]2013ГОД'!E88</f>
        <v>0</v>
      </c>
      <c r="F54" s="4">
        <f>'[1]2013ГОД'!F88</f>
        <v>0</v>
      </c>
      <c r="G54" s="4"/>
      <c r="H54" s="4">
        <f>'[1]2013ГОД'!H88</f>
        <v>0</v>
      </c>
      <c r="I54" s="4">
        <f>'[1]2013ГОД'!I88</f>
        <v>0</v>
      </c>
      <c r="J54" s="4"/>
    </row>
    <row r="55" spans="1:10" ht="15" customHeight="1" x14ac:dyDescent="0.25">
      <c r="A55" s="107" t="str">
        <f>'[1]2013ГОД'!A89</f>
        <v xml:space="preserve">ЗИМНЕЕ СОДЕРЖАНИЕ </v>
      </c>
      <c r="B55" s="107"/>
      <c r="C55" s="107"/>
      <c r="D55" s="107"/>
      <c r="E55" s="107"/>
      <c r="F55" s="107"/>
      <c r="G55" s="107"/>
      <c r="H55" s="5" t="str">
        <f>'[1]2013ГОД'!H89</f>
        <v>суток</v>
      </c>
      <c r="I55" s="5">
        <f>'[1]2013ГОД'!I89</f>
        <v>67</v>
      </c>
      <c r="J55" s="5"/>
    </row>
    <row r="56" spans="1:10" ht="15" customHeight="1" x14ac:dyDescent="0.25">
      <c r="A56" s="85"/>
      <c r="B56" s="127" t="s">
        <v>34</v>
      </c>
      <c r="C56" s="128"/>
      <c r="D56" s="85"/>
      <c r="E56" s="85"/>
      <c r="F56" s="85"/>
      <c r="G56" s="85"/>
      <c r="H56" s="5"/>
      <c r="I56" s="5"/>
      <c r="J56" s="5"/>
    </row>
    <row r="57" spans="1:10" ht="31.5" x14ac:dyDescent="0.25">
      <c r="A57" s="3">
        <f>'[1]2013ГОД'!A90</f>
        <v>1</v>
      </c>
      <c r="B57" s="3" t="str">
        <f>'[1]2013ГОД'!B90</f>
        <v>Подметание и сгребание снега (проезжая часть)</v>
      </c>
      <c r="C57" s="3" t="str">
        <f>'[1]2013ГОД'!C90</f>
        <v>механ</v>
      </c>
      <c r="D57" s="3" t="str">
        <f>'[1]2013ГОД'!D90</f>
        <v>1000м2</v>
      </c>
      <c r="E57" s="7">
        <f>'[1]2013ГОД'!E90</f>
        <v>53.82</v>
      </c>
      <c r="F57" s="4">
        <f>'[1]2013ГОД'!F90</f>
        <v>68174.100000000006</v>
      </c>
      <c r="G57" s="83">
        <f>'[1]2013ГОД'!G90</f>
        <v>68.17410000000001</v>
      </c>
      <c r="H57" s="8">
        <f>'[1]2013ГОД'!H90</f>
        <v>2</v>
      </c>
      <c r="I57" s="8">
        <f>'[1]2013ГОД'!I90</f>
        <v>134</v>
      </c>
      <c r="J57" s="4">
        <f>'[1]2013ГОД'!J90</f>
        <v>491663.43</v>
      </c>
    </row>
    <row r="58" spans="1:10" ht="63" x14ac:dyDescent="0.25">
      <c r="A58" s="3">
        <f>'[1]2013ГОД'!A91</f>
        <v>2</v>
      </c>
      <c r="B58" s="3" t="str">
        <f>'[1]2013ГОД'!B91</f>
        <v>Обработка проезжей части противогололедными мат-ми</v>
      </c>
      <c r="C58" s="3" t="str">
        <f>'[1]2013ГОД'!C91</f>
        <v>механ</v>
      </c>
      <c r="D58" s="3" t="str">
        <f>'[1]2013ГОД'!D91</f>
        <v>1000м2</v>
      </c>
      <c r="E58" s="7">
        <f>'[1]2013ГОД'!E91</f>
        <v>91.23</v>
      </c>
      <c r="F58" s="4">
        <f>'[1]2013ГОД'!F91</f>
        <v>68174.100000000006</v>
      </c>
      <c r="G58" s="83">
        <f>'[1]2013ГОД'!G91</f>
        <v>68.17410000000001</v>
      </c>
      <c r="H58" s="8">
        <f>'[1]2013ГОД'!H91</f>
        <v>2</v>
      </c>
      <c r="I58" s="8">
        <f>'[1]2013ГОД'!I91</f>
        <v>134</v>
      </c>
      <c r="J58" s="4">
        <f>'[1]2013ГОД'!J91</f>
        <v>833416.1</v>
      </c>
    </row>
    <row r="59" spans="1:10" ht="31.5" x14ac:dyDescent="0.25">
      <c r="A59" s="3">
        <f>'[1]2013ГОД'!A92</f>
        <v>3</v>
      </c>
      <c r="B59" s="3" t="str">
        <f>'[1]2013ГОД'!B92</f>
        <v>Уборка проезжей части от мусора</v>
      </c>
      <c r="C59" s="3" t="str">
        <f>'[1]2013ГОД'!C92</f>
        <v>ручн</v>
      </c>
      <c r="D59" s="3" t="str">
        <f>'[1]2013ГОД'!D92</f>
        <v>1000м2</v>
      </c>
      <c r="E59" s="7">
        <f>'[1]2013ГОД'!E92</f>
        <v>12.27</v>
      </c>
      <c r="F59" s="4">
        <f>'[1]2013ГОД'!F92</f>
        <v>68174.100000000006</v>
      </c>
      <c r="G59" s="83">
        <f>'[1]2013ГОД'!G92</f>
        <v>68.17410000000001</v>
      </c>
      <c r="H59" s="8">
        <f>'[1]2013ГОД'!H92</f>
        <v>1</v>
      </c>
      <c r="I59" s="8">
        <f>'[1]2013ГОД'!I92</f>
        <v>67</v>
      </c>
      <c r="J59" s="4">
        <f>'[1]2013ГОД'!J92</f>
        <v>56045.25</v>
      </c>
    </row>
    <row r="60" spans="1:10" ht="31.5" x14ac:dyDescent="0.25">
      <c r="A60" s="3">
        <f>'[1]2013ГОД'!A93</f>
        <v>4</v>
      </c>
      <c r="B60" s="3" t="str">
        <f>'[1]2013ГОД'!B95</f>
        <v>Подметание и сгребание снега (заездные карманы)</v>
      </c>
      <c r="C60" s="3" t="str">
        <f>'[1]2013ГОД'!C95</f>
        <v>механ</v>
      </c>
      <c r="D60" s="3" t="str">
        <f>'[1]2013ГОД'!D95</f>
        <v>1000м2</v>
      </c>
      <c r="E60" s="7">
        <f>'[1]2013ГОД'!E95</f>
        <v>53.82</v>
      </c>
      <c r="F60" s="4">
        <f>'[1]2013ГОД'!F95</f>
        <v>6481.2999999999993</v>
      </c>
      <c r="G60" s="83">
        <f>'[1]2013ГОД'!G95</f>
        <v>6.4812999999999992</v>
      </c>
      <c r="H60" s="8">
        <f>'[1]2013ГОД'!H95</f>
        <v>2</v>
      </c>
      <c r="I60" s="8">
        <f>'[1]2013ГОД'!I95</f>
        <v>134</v>
      </c>
      <c r="J60" s="4">
        <f>'[1]2013ГОД'!J95</f>
        <v>46742.36</v>
      </c>
    </row>
    <row r="61" spans="1:10" ht="63" x14ac:dyDescent="0.25">
      <c r="A61" s="3">
        <f>'[1]2013ГОД'!A94</f>
        <v>5</v>
      </c>
      <c r="B61" s="3" t="str">
        <f>'[1]2013ГОД'!B96</f>
        <v>Обработка заездных карманов противогололедными мат-ми</v>
      </c>
      <c r="C61" s="3" t="str">
        <f>'[1]2013ГОД'!C96</f>
        <v>механ</v>
      </c>
      <c r="D61" s="3" t="str">
        <f>'[1]2013ГОД'!D96</f>
        <v>1000м2</v>
      </c>
      <c r="E61" s="7">
        <f>'[1]2013ГОД'!E96</f>
        <v>91.23</v>
      </c>
      <c r="F61" s="4">
        <f>'[1]2013ГОД'!F96</f>
        <v>6481.2999999999993</v>
      </c>
      <c r="G61" s="83">
        <f>'[1]2013ГОД'!G96</f>
        <v>6.4812999999999992</v>
      </c>
      <c r="H61" s="8">
        <f>'[1]2013ГОД'!H96</f>
        <v>2</v>
      </c>
      <c r="I61" s="8">
        <f>'[1]2013ГОД'!I96</f>
        <v>134</v>
      </c>
      <c r="J61" s="4">
        <f>'[1]2013ГОД'!J96</f>
        <v>79232.73</v>
      </c>
    </row>
    <row r="62" spans="1:10" ht="31.5" x14ac:dyDescent="0.25">
      <c r="A62" s="3">
        <f>'[1]2013ГОД'!A95</f>
        <v>6</v>
      </c>
      <c r="B62" s="3" t="str">
        <f>'[1]2013ГОД'!B97</f>
        <v>Уборка заездных карманов от мусора</v>
      </c>
      <c r="C62" s="3" t="str">
        <f>'[1]2013ГОД'!C97</f>
        <v>ручн</v>
      </c>
      <c r="D62" s="3" t="str">
        <f>'[1]2013ГОД'!D97</f>
        <v>1000м2</v>
      </c>
      <c r="E62" s="7">
        <f>'[1]2013ГОД'!E97</f>
        <v>12.27</v>
      </c>
      <c r="F62" s="4">
        <f>'[1]2013ГОД'!F97</f>
        <v>6481.2999999999993</v>
      </c>
      <c r="G62" s="83">
        <f>'[1]2013ГОД'!G97</f>
        <v>6.4812999999999992</v>
      </c>
      <c r="H62" s="8">
        <f>'[1]2013ГОД'!H97</f>
        <v>2</v>
      </c>
      <c r="I62" s="8">
        <f>'[1]2013ГОД'!I97</f>
        <v>134</v>
      </c>
      <c r="J62" s="4">
        <f>'[1]2013ГОД'!J97</f>
        <v>10656.42</v>
      </c>
    </row>
    <row r="63" spans="1:10" ht="31.5" x14ac:dyDescent="0.25">
      <c r="A63" s="3">
        <f>'[1]2013ГОД'!A96</f>
        <v>7</v>
      </c>
      <c r="B63" s="3" t="str">
        <f>'[1]2013ГОД'!B98</f>
        <v>Очистка и подметание заездных карманов</v>
      </c>
      <c r="C63" s="3" t="str">
        <f>'[1]2013ГОД'!C98</f>
        <v>ручн</v>
      </c>
      <c r="D63" s="3" t="str">
        <f>'[1]2013ГОД'!D98</f>
        <v>1000м2</v>
      </c>
      <c r="E63" s="7">
        <f>'[1]2013ГОД'!E98</f>
        <v>2134.2800000000002</v>
      </c>
      <c r="F63" s="4">
        <f>'[1]2013ГОД'!F98</f>
        <v>967</v>
      </c>
      <c r="G63" s="83">
        <f>'[1]2013ГОД'!G98</f>
        <v>0.96699999999999997</v>
      </c>
      <c r="H63" s="8">
        <f>'[1]2013ГОД'!H98</f>
        <v>2</v>
      </c>
      <c r="I63" s="8">
        <f>'[1]2013ГОД'!I98</f>
        <v>134</v>
      </c>
      <c r="J63" s="4">
        <f>'[1]2013ГОД'!J98</f>
        <v>276555.73</v>
      </c>
    </row>
    <row r="64" spans="1:10" ht="15.75" x14ac:dyDescent="0.25">
      <c r="A64" s="3">
        <f>'[1]2013ГОД'!A97</f>
        <v>8</v>
      </c>
      <c r="B64" s="3" t="str">
        <f>'[1]2013ГОД'!B101</f>
        <v>Уборка мусора с обочин</v>
      </c>
      <c r="C64" s="3" t="str">
        <f>'[1]2013ГОД'!C101</f>
        <v>ручн</v>
      </c>
      <c r="D64" s="3" t="str">
        <f>'[1]2013ГОД'!D101</f>
        <v>1000м2</v>
      </c>
      <c r="E64" s="7">
        <f>'[1]2013ГОД'!E101</f>
        <v>40.880000000000003</v>
      </c>
      <c r="F64" s="4">
        <f>'[1]2013ГОД'!F101</f>
        <v>429.9</v>
      </c>
      <c r="G64" s="83">
        <f>'[1]2013ГОД'!G101</f>
        <v>0.4299</v>
      </c>
      <c r="H64" s="8">
        <f>'[1]2013ГОД'!H101</f>
        <v>1</v>
      </c>
      <c r="I64" s="8">
        <f>'[1]2013ГОД'!I101</f>
        <v>67</v>
      </c>
      <c r="J64" s="4">
        <f>'[1]2013ГОД'!J101</f>
        <v>1177.48</v>
      </c>
    </row>
    <row r="65" spans="1:10" ht="15.75" x14ac:dyDescent="0.25">
      <c r="A65" s="3">
        <f>'[1]2013ГОД'!A98</f>
        <v>9</v>
      </c>
      <c r="B65" s="3" t="str">
        <f>'[1]2013ГОД'!B103</f>
        <v>Уборка мусора с газонов</v>
      </c>
      <c r="C65" s="3" t="str">
        <f>'[1]2013ГОД'!C103</f>
        <v>ручн</v>
      </c>
      <c r="D65" s="3" t="str">
        <f>'[1]2013ГОД'!D103</f>
        <v>1000м2</v>
      </c>
      <c r="E65" s="7">
        <f>'[1]2013ГОД'!E103</f>
        <v>40.880000000000003</v>
      </c>
      <c r="F65" s="4">
        <f>'[1]2013ГОД'!F103</f>
        <v>35655</v>
      </c>
      <c r="G65" s="83">
        <f>'[1]2013ГОД'!G103</f>
        <v>35.655000000000001</v>
      </c>
      <c r="H65" s="8">
        <f>'[1]2013ГОД'!H103</f>
        <v>1</v>
      </c>
      <c r="I65" s="8">
        <f>'[1]2013ГОД'!I103</f>
        <v>67</v>
      </c>
      <c r="J65" s="4">
        <f>'[1]2013ГОД'!J103</f>
        <v>97657.62</v>
      </c>
    </row>
    <row r="66" spans="1:10" ht="15.75" x14ac:dyDescent="0.25">
      <c r="A66" s="3">
        <f>'[1]2013ГОД'!A99</f>
        <v>10</v>
      </c>
      <c r="B66" s="3" t="str">
        <f>'[1]2013ГОД'!B104</f>
        <v>Уборка съездов</v>
      </c>
      <c r="C66" s="3" t="str">
        <f>'[1]2013ГОД'!C104</f>
        <v>механ</v>
      </c>
      <c r="D66" s="3" t="str">
        <f>'[1]2013ГОД'!D104</f>
        <v>1000м2</v>
      </c>
      <c r="E66" s="7">
        <f>'[1]2013ГОД'!E104</f>
        <v>128.27000000000001</v>
      </c>
      <c r="F66" s="4">
        <f>'[1]2013ГОД'!F104</f>
        <v>4500.8</v>
      </c>
      <c r="G66" s="83">
        <f>'[1]2013ГОД'!G104</f>
        <v>4.5007999999999999</v>
      </c>
      <c r="H66" s="8">
        <f>'[1]2013ГОД'!H104</f>
        <v>2</v>
      </c>
      <c r="I66" s="8">
        <f>'[1]2013ГОД'!I104</f>
        <v>134</v>
      </c>
      <c r="J66" s="4">
        <f>'[1]2013ГОД'!J104</f>
        <v>77360.56</v>
      </c>
    </row>
    <row r="67" spans="1:10" ht="31.5" x14ac:dyDescent="0.25">
      <c r="A67" s="3">
        <f>'[1]2013ГОД'!A100</f>
        <v>11</v>
      </c>
      <c r="B67" s="3" t="str">
        <f>'[1]2013ГОД'!B105</f>
        <v>Очистка тротуаров и подметание тротуаров</v>
      </c>
      <c r="C67" s="3" t="str">
        <f>'[1]2013ГОД'!C105</f>
        <v>ручн</v>
      </c>
      <c r="D67" s="3" t="str">
        <f>'[1]2013ГОД'!D105</f>
        <v>1000м2</v>
      </c>
      <c r="E67" s="7">
        <f>'[1]2013ГОД'!E105</f>
        <v>2255.08</v>
      </c>
      <c r="F67" s="4">
        <f>'[1]2013ГОД'!F105</f>
        <v>6309.6</v>
      </c>
      <c r="G67" s="83">
        <f>'[1]2013ГОД'!G105</f>
        <v>6.3096000000000005</v>
      </c>
      <c r="H67" s="8">
        <f>'[1]2013ГОД'!H105</f>
        <v>1</v>
      </c>
      <c r="I67" s="8">
        <f>'[1]2013ГОД'!I105</f>
        <v>67</v>
      </c>
      <c r="J67" s="4">
        <f>'[1]2013ГОД'!J105</f>
        <v>953319.74</v>
      </c>
    </row>
    <row r="68" spans="1:10" ht="47.25" x14ac:dyDescent="0.25">
      <c r="A68" s="3">
        <f>'[1]2013ГОД'!A101</f>
        <v>12</v>
      </c>
      <c r="B68" s="3" t="str">
        <f>'[1]2013ГОД'!B106</f>
        <v>Обработка тротуаров фрикционными материалами</v>
      </c>
      <c r="C68" s="3" t="str">
        <f>'[1]2013ГОД'!C106</f>
        <v>ручн</v>
      </c>
      <c r="D68" s="3" t="str">
        <f>'[1]2013ГОД'!D106</f>
        <v>1000м2</v>
      </c>
      <c r="E68" s="7">
        <f>'[1]2013ГОД'!E106</f>
        <v>544.62</v>
      </c>
      <c r="F68" s="4">
        <f>'[1]2013ГОД'!F106</f>
        <v>6309.6</v>
      </c>
      <c r="G68" s="83">
        <f>'[1]2013ГОД'!G106</f>
        <v>6.3096000000000005</v>
      </c>
      <c r="H68" s="8">
        <f>'[1]2013ГОД'!H106</f>
        <v>1</v>
      </c>
      <c r="I68" s="8">
        <f>'[1]2013ГОД'!I106</f>
        <v>67</v>
      </c>
      <c r="J68" s="4">
        <f>'[1]2013ГОД'!J106</f>
        <v>230234.4</v>
      </c>
    </row>
    <row r="69" spans="1:10" ht="31.5" x14ac:dyDescent="0.25">
      <c r="A69" s="3">
        <f>'[1]2013ГОД'!A102</f>
        <v>13</v>
      </c>
      <c r="B69" s="3" t="str">
        <f>'[1]2013ГОД'!B107</f>
        <v>Очистка и подметание тротуаров</v>
      </c>
      <c r="C69" s="3" t="str">
        <f>'[1]2013ГОД'!C107</f>
        <v>механ</v>
      </c>
      <c r="D69" s="3" t="str">
        <f>'[1]2013ГОД'!D107</f>
        <v>1000м2</v>
      </c>
      <c r="E69" s="7">
        <f>'[1]2013ГОД'!E107</f>
        <v>64.14</v>
      </c>
      <c r="F69" s="4">
        <f>'[1]2013ГОД'!F107</f>
        <v>18243.8</v>
      </c>
      <c r="G69" s="83">
        <f>'[1]2013ГОД'!G107</f>
        <v>18.2438</v>
      </c>
      <c r="H69" s="8">
        <f>'[1]2013ГОД'!H107</f>
        <v>1</v>
      </c>
      <c r="I69" s="8">
        <f>'[1]2013ГОД'!I107</f>
        <v>67</v>
      </c>
      <c r="J69" s="4">
        <f>'[1]2013ГОД'!J107</f>
        <v>78400.539999999994</v>
      </c>
    </row>
    <row r="70" spans="1:10" ht="47.25" x14ac:dyDescent="0.25">
      <c r="A70" s="3">
        <f>'[1]2013ГОД'!A103</f>
        <v>14</v>
      </c>
      <c r="B70" s="3" t="str">
        <f>'[1]2013ГОД'!B108</f>
        <v>Обработка тротуаров фрикционными материалами</v>
      </c>
      <c r="C70" s="3" t="str">
        <f>'[1]2013ГОД'!C108</f>
        <v>механ</v>
      </c>
      <c r="D70" s="3" t="str">
        <f>'[1]2013ГОД'!D108</f>
        <v>1000м2</v>
      </c>
      <c r="E70" s="7">
        <f>'[1]2013ГОД'!E108</f>
        <v>88.59</v>
      </c>
      <c r="F70" s="4">
        <f>'[1]2013ГОД'!F108</f>
        <v>18243.8</v>
      </c>
      <c r="G70" s="83">
        <f>'[1]2013ГОД'!G108</f>
        <v>18.2438</v>
      </c>
      <c r="H70" s="8">
        <f>'[1]2013ГОД'!H108</f>
        <v>1</v>
      </c>
      <c r="I70" s="8">
        <f>'[1]2013ГОД'!I108</f>
        <v>67</v>
      </c>
      <c r="J70" s="4">
        <f>'[1]2013ГОД'!J108</f>
        <v>108286.62</v>
      </c>
    </row>
    <row r="71" spans="1:10" ht="15.75" x14ac:dyDescent="0.25">
      <c r="A71" s="3">
        <f>'[1]2013ГОД'!A104</f>
        <v>15</v>
      </c>
      <c r="B71" s="3" t="str">
        <f>'[1]2013ГОД'!B113</f>
        <v>Очистка урн от мусора</v>
      </c>
      <c r="C71" s="3" t="str">
        <f>'[1]2013ГОД'!C113</f>
        <v>ручн</v>
      </c>
      <c r="D71" s="3" t="str">
        <f>'[1]2013ГОД'!D113</f>
        <v>1 урна</v>
      </c>
      <c r="E71" s="7">
        <f>'[1]2013ГОД'!E113</f>
        <v>10.83</v>
      </c>
      <c r="F71" s="4">
        <f>'[1]2013ГОД'!F113</f>
        <v>54</v>
      </c>
      <c r="G71" s="83">
        <f>'[1]2013ГОД'!G113</f>
        <v>54</v>
      </c>
      <c r="H71" s="8">
        <f>'[1]2013ГОД'!H113</f>
        <v>2</v>
      </c>
      <c r="I71" s="8">
        <f>'[1]2013ГОД'!I113</f>
        <v>134</v>
      </c>
      <c r="J71" s="4">
        <f>'[1]2013ГОД'!J113</f>
        <v>78365.88</v>
      </c>
    </row>
    <row r="72" spans="1:10" ht="47.25" x14ac:dyDescent="0.25">
      <c r="A72" s="3">
        <f>'[1]2013ГОД'!A105</f>
        <v>16</v>
      </c>
      <c r="B72" s="3" t="str">
        <f>'[1]2013ГОД'!B114</f>
        <v>Очистка борта и прилотковой части после вывозки снега</v>
      </c>
      <c r="C72" s="3" t="str">
        <f>'[1]2013ГОД'!C114</f>
        <v>ручн</v>
      </c>
      <c r="D72" s="3" t="str">
        <f>'[1]2013ГОД'!D114</f>
        <v>1000м2</v>
      </c>
      <c r="E72" s="7">
        <f>'[1]2013ГОД'!E114</f>
        <v>2465.4299999999998</v>
      </c>
      <c r="F72" s="4">
        <f>'[1]2013ГОД'!F114</f>
        <v>6512.6</v>
      </c>
      <c r="G72" s="83">
        <f>'[1]2013ГОД'!G114</f>
        <v>6.5125999999999999</v>
      </c>
      <c r="H72" s="4">
        <f>'[1]2013ГОД'!H114</f>
        <v>0.33</v>
      </c>
      <c r="I72" s="8">
        <f>'[1]2013ГОД'!I114</f>
        <v>22</v>
      </c>
      <c r="J72" s="4">
        <f>'[1]2013ГОД'!J114</f>
        <v>353239.91</v>
      </c>
    </row>
    <row r="73" spans="1:10" ht="15.75" x14ac:dyDescent="0.25">
      <c r="A73" s="3">
        <f>'[1]2013ГОД'!A106</f>
        <v>17</v>
      </c>
      <c r="B73" s="3" t="str">
        <f>'[1]2013ГОД'!B115</f>
        <v>Очитска обочин от снега</v>
      </c>
      <c r="C73" s="3" t="str">
        <f>'[1]2013ГОД'!C115</f>
        <v>механ</v>
      </c>
      <c r="D73" s="3" t="str">
        <f>'[1]2013ГОД'!D115</f>
        <v>1000м2</v>
      </c>
      <c r="E73" s="7">
        <f>'[1]2013ГОД'!E115</f>
        <v>190.03</v>
      </c>
      <c r="F73" s="4">
        <f>'[1]2013ГОД'!F115</f>
        <v>429.9</v>
      </c>
      <c r="G73" s="83">
        <f>'[1]2013ГОД'!G115</f>
        <v>0.4299</v>
      </c>
      <c r="H73" s="4">
        <f>'[1]2013ГОД'!H115</f>
        <v>0</v>
      </c>
      <c r="I73" s="8">
        <f>'[1]2013ГОД'!I115</f>
        <v>2</v>
      </c>
      <c r="J73" s="4">
        <f>'[1]2013ГОД'!J115</f>
        <v>163.38999999999999</v>
      </c>
    </row>
    <row r="74" spans="1:10" ht="31.5" x14ac:dyDescent="0.25">
      <c r="A74" s="10"/>
      <c r="B74" s="10" t="str">
        <f>'[1]2013ГОД'!B120</f>
        <v>Итого по основным операциям</v>
      </c>
      <c r="C74" s="10"/>
      <c r="D74" s="10"/>
      <c r="E74" s="10">
        <f>'[1]2013ГОД'!E120</f>
        <v>0</v>
      </c>
      <c r="F74" s="11">
        <f>'[1]2013ГОД'!F120</f>
        <v>0</v>
      </c>
      <c r="G74" s="11"/>
      <c r="H74" s="11">
        <f>'[1]2013ГОД'!H120</f>
        <v>0</v>
      </c>
      <c r="I74" s="11">
        <f>'[1]2013ГОД'!I120</f>
        <v>0</v>
      </c>
      <c r="J74" s="11">
        <f>'[1]2013ГОД'!J120</f>
        <v>3772518.16</v>
      </c>
    </row>
    <row r="75" spans="1:10" ht="15.75" x14ac:dyDescent="0.25">
      <c r="A75" s="3"/>
      <c r="B75" s="24" t="str">
        <f>'[1]2013ГОД'!B122</f>
        <v>ВЫВОЗКА СНЕГА</v>
      </c>
      <c r="C75" s="3"/>
      <c r="D75" s="3"/>
      <c r="E75" s="3">
        <f>'[1]2013ГОД'!E122</f>
        <v>0</v>
      </c>
      <c r="F75" s="4">
        <f>'[1]2013ГОД'!F122</f>
        <v>0</v>
      </c>
      <c r="G75" s="4"/>
      <c r="H75" s="4"/>
      <c r="I75" s="4"/>
      <c r="J75" s="4"/>
    </row>
    <row r="76" spans="1:10" ht="15.75" x14ac:dyDescent="0.25">
      <c r="A76" s="3">
        <f>'[1]2013ГОД'!A123</f>
        <v>1</v>
      </c>
      <c r="B76" s="14" t="str">
        <f>'[1]2013ГОД'!B123</f>
        <v>Вывозка  снега</v>
      </c>
      <c r="C76" s="25"/>
      <c r="D76" s="3" t="str">
        <f>'[1]2013ГОД'!D123</f>
        <v>тн/сезон</v>
      </c>
      <c r="E76" s="7">
        <f>'[1]2013ГОД'!E123</f>
        <v>252</v>
      </c>
      <c r="F76" s="4">
        <f>'[1]2013ГОД'!F123</f>
        <v>6701</v>
      </c>
      <c r="G76" s="4">
        <f>'[1]2013ГОД'!G123</f>
        <v>6701</v>
      </c>
      <c r="H76" s="4">
        <f>'[1]2013ГОД'!H123</f>
        <v>0</v>
      </c>
      <c r="I76" s="4">
        <f>'[1]2013ГОД'!I123</f>
        <v>0</v>
      </c>
      <c r="J76" s="16">
        <f>'[1]2013ГОД'!J123</f>
        <v>1688652</v>
      </c>
    </row>
    <row r="77" spans="1:10" ht="15.75" x14ac:dyDescent="0.25">
      <c r="A77" s="10"/>
      <c r="B77" s="10" t="str">
        <f>'[1]2013ГОД'!B124</f>
        <v>Итого по вывозке снега</v>
      </c>
      <c r="C77" s="10"/>
      <c r="D77" s="10"/>
      <c r="E77" s="10">
        <f>'[1]2013ГОД'!E124</f>
        <v>0</v>
      </c>
      <c r="F77" s="11">
        <f>'[1]2013ГОД'!F124</f>
        <v>0</v>
      </c>
      <c r="G77" s="11"/>
      <c r="H77" s="11">
        <f>'[1]2013ГОД'!H124</f>
        <v>0</v>
      </c>
      <c r="I77" s="11">
        <f>'[1]2013ГОД'!I124</f>
        <v>0</v>
      </c>
      <c r="J77" s="11">
        <f>'[1]2013ГОД'!J124</f>
        <v>1688652</v>
      </c>
    </row>
    <row r="78" spans="1:10" ht="15.75" x14ac:dyDescent="0.25">
      <c r="A78" s="3"/>
      <c r="B78" s="3"/>
      <c r="C78" s="3"/>
      <c r="D78" s="3"/>
      <c r="E78" s="3">
        <f>'[1]2013ГОД'!E125</f>
        <v>0</v>
      </c>
      <c r="F78" s="4">
        <f>'[1]2013ГОД'!F125</f>
        <v>0</v>
      </c>
      <c r="G78" s="4"/>
      <c r="H78" s="4">
        <f>'[1]2013ГОД'!H125</f>
        <v>0</v>
      </c>
      <c r="I78" s="4">
        <f>'[1]2013ГОД'!I125</f>
        <v>0</v>
      </c>
      <c r="J78" s="4"/>
    </row>
    <row r="79" spans="1:10" ht="15.75" x14ac:dyDescent="0.25">
      <c r="A79" s="3"/>
      <c r="B79" s="24" t="str">
        <f>'[1]2013ГОД'!B126</f>
        <v xml:space="preserve">ВЫВОЗКА МУСОРА </v>
      </c>
      <c r="C79" s="3"/>
      <c r="D79" s="3"/>
      <c r="E79" s="3">
        <f>'[1]2013ГОД'!E126</f>
        <v>0</v>
      </c>
      <c r="F79" s="4">
        <f>'[1]2013ГОД'!F126</f>
        <v>0</v>
      </c>
      <c r="G79" s="4"/>
      <c r="H79" s="4">
        <f>'[1]2013ГОД'!H126</f>
        <v>0</v>
      </c>
      <c r="I79" s="4">
        <f>'[1]2013ГОД'!I126</f>
        <v>0</v>
      </c>
      <c r="J79" s="4"/>
    </row>
    <row r="80" spans="1:10" ht="15.75" x14ac:dyDescent="0.25">
      <c r="A80" s="3">
        <f>'[1]2013ГОД'!A127</f>
        <v>1</v>
      </c>
      <c r="B80" s="14" t="str">
        <f>'[1]2013ГОД'!B127</f>
        <v xml:space="preserve">Вывозка мусора из урн </v>
      </c>
      <c r="C80" s="15"/>
      <c r="D80" s="3" t="str">
        <f>'[1]2013ГОД'!D127</f>
        <v>тн/сезон</v>
      </c>
      <c r="E80" s="7">
        <f>'[1]2013ГОД'!E127</f>
        <v>310.43</v>
      </c>
      <c r="F80" s="4">
        <f>'[1]2013ГОД'!F127</f>
        <v>18</v>
      </c>
      <c r="G80" s="4">
        <f>'[1]2013ГОД'!G127</f>
        <v>18</v>
      </c>
      <c r="H80" s="4">
        <f>'[1]2013ГОД'!H127</f>
        <v>0</v>
      </c>
      <c r="I80" s="4">
        <f>'[1]2013ГОД'!I127</f>
        <v>0</v>
      </c>
      <c r="J80" s="16">
        <f>'[1]2013ГОД'!J127</f>
        <v>5587.74</v>
      </c>
    </row>
    <row r="81" spans="1:10" ht="31.5" x14ac:dyDescent="0.25">
      <c r="A81" s="10"/>
      <c r="B81" s="10" t="str">
        <f>'[1]2013ГОД'!B128</f>
        <v>Итого по вывозке смета</v>
      </c>
      <c r="C81" s="10"/>
      <c r="D81" s="10"/>
      <c r="E81" s="10">
        <f>'[1]2013ГОД'!E128</f>
        <v>0</v>
      </c>
      <c r="F81" s="11">
        <f>'[1]2013ГОД'!F128</f>
        <v>0</v>
      </c>
      <c r="G81" s="11"/>
      <c r="H81" s="11">
        <f>'[1]2013ГОД'!H128</f>
        <v>0</v>
      </c>
      <c r="I81" s="11">
        <f>'[1]2013ГОД'!I128</f>
        <v>0</v>
      </c>
      <c r="J81" s="11">
        <f>'[1]2013ГОД'!J128</f>
        <v>5587.74</v>
      </c>
    </row>
    <row r="82" spans="1:10" ht="15.75" x14ac:dyDescent="0.25">
      <c r="A82" s="3"/>
      <c r="B82" s="3"/>
      <c r="C82" s="3"/>
      <c r="D82" s="3"/>
      <c r="E82" s="3">
        <f>'[1]2013ГОД'!E129</f>
        <v>0</v>
      </c>
      <c r="F82" s="4">
        <f>'[1]2013ГОД'!F129</f>
        <v>0</v>
      </c>
      <c r="G82" s="4"/>
      <c r="H82" s="4">
        <f>'[1]2013ГОД'!H129</f>
        <v>0</v>
      </c>
      <c r="I82" s="4">
        <f>'[1]2013ГОД'!I129</f>
        <v>0</v>
      </c>
      <c r="J82" s="4"/>
    </row>
    <row r="83" spans="1:10" ht="31.5" x14ac:dyDescent="0.25">
      <c r="A83" s="22"/>
      <c r="B83" s="22" t="str">
        <f>'[1]2013ГОД'!B130</f>
        <v xml:space="preserve">Всего по зимнему содержанию </v>
      </c>
      <c r="C83" s="22"/>
      <c r="D83" s="22"/>
      <c r="E83" s="22">
        <f>'[1]2013ГОД'!E130</f>
        <v>0</v>
      </c>
      <c r="F83" s="23">
        <f>'[1]2013ГОД'!F130</f>
        <v>0</v>
      </c>
      <c r="G83" s="23"/>
      <c r="H83" s="23">
        <f>'[1]2013ГОД'!H130</f>
        <v>0</v>
      </c>
      <c r="I83" s="23">
        <f>'[1]2013ГОД'!I130</f>
        <v>0</v>
      </c>
      <c r="J83" s="23">
        <f>'[1]2013ГОД'!J130</f>
        <v>5466757.9000000004</v>
      </c>
    </row>
    <row r="84" spans="1:10" ht="63" x14ac:dyDescent="0.25">
      <c r="A84" s="24"/>
      <c r="B84" s="24" t="str">
        <f>'[1]2013ГОД'!B133</f>
        <v>ВСЕГО по 1 категории дорог Орджоникидзевский район</v>
      </c>
      <c r="C84" s="24">
        <v>2013</v>
      </c>
      <c r="D84" s="24" t="str">
        <f>'[1]2013ГОД'!D133</f>
        <v>год</v>
      </c>
      <c r="E84" s="24">
        <f>'[1]2013ГОД'!E133</f>
        <v>2013</v>
      </c>
      <c r="F84" s="26">
        <f>'[1]2013ГОД'!F133</f>
        <v>0</v>
      </c>
      <c r="G84" s="26"/>
      <c r="H84" s="26">
        <f>'[1]2013ГОД'!H133</f>
        <v>0</v>
      </c>
      <c r="I84" s="26">
        <f>'[1]2013ГОД'!I133</f>
        <v>0</v>
      </c>
      <c r="J84" s="26">
        <f>'[1]2013ГОД'!J133</f>
        <v>11774132.580000002</v>
      </c>
    </row>
    <row r="85" spans="1:10" ht="15.75" x14ac:dyDescent="0.25">
      <c r="A85" s="27"/>
      <c r="B85" s="27"/>
      <c r="C85" s="27"/>
      <c r="D85" s="27"/>
      <c r="E85" s="27"/>
      <c r="F85" s="28"/>
      <c r="G85" s="28"/>
      <c r="H85" s="28"/>
      <c r="I85" s="28"/>
      <c r="J85" s="28"/>
    </row>
    <row r="86" spans="1:10" ht="30.75" customHeight="1" x14ac:dyDescent="0.25">
      <c r="A86" s="145" t="str">
        <f>'[1]2013ГОД'!A135</f>
        <v>Содержание автомобильных дорог в г. Перми (Орджоникидзевский район). Дороги 2 категории.</v>
      </c>
      <c r="B86" s="145"/>
      <c r="C86" s="145"/>
      <c r="D86" s="145"/>
      <c r="E86" s="145"/>
      <c r="F86" s="145"/>
      <c r="G86" s="145"/>
      <c r="H86" s="145"/>
      <c r="I86" s="145"/>
      <c r="J86" s="145"/>
    </row>
    <row r="87" spans="1:10" ht="15" customHeight="1" x14ac:dyDescent="0.25">
      <c r="A87" s="124" t="str">
        <f>'[1]2013ГОД'!A136</f>
        <v>№ п/п</v>
      </c>
      <c r="B87" s="124" t="str">
        <f>'[1]2013ГОД'!B136</f>
        <v>Наименование операции</v>
      </c>
      <c r="C87" s="124" t="str">
        <f>'[1]2013ГОД'!C136</f>
        <v>Вид уборки</v>
      </c>
      <c r="D87" s="124" t="str">
        <f>'[1]2013ГОД'!D136</f>
        <v>Ед. изм.</v>
      </c>
      <c r="E87" s="124" t="str">
        <f>'[1]2013ГОД'!E136</f>
        <v xml:space="preserve">Расценка на ед. изм, руб/раз </v>
      </c>
      <c r="F87" s="122" t="str">
        <f>'[1]2013ГОД'!F136</f>
        <v>Фактический объем</v>
      </c>
      <c r="G87" s="122" t="str">
        <f>'[1]2013ГОД'!G136</f>
        <v>Объем в ед. изм.</v>
      </c>
      <c r="H87" s="124"/>
      <c r="I87" s="124"/>
      <c r="J87" s="124"/>
    </row>
    <row r="88" spans="1:10" ht="15" customHeight="1" x14ac:dyDescent="0.25">
      <c r="A88" s="124"/>
      <c r="B88" s="124"/>
      <c r="C88" s="124"/>
      <c r="D88" s="124"/>
      <c r="E88" s="124"/>
      <c r="F88" s="122"/>
      <c r="G88" s="122"/>
      <c r="H88" s="155" t="s">
        <v>7</v>
      </c>
      <c r="I88" s="156"/>
      <c r="J88" s="157"/>
    </row>
    <row r="89" spans="1:10" ht="63" x14ac:dyDescent="0.25">
      <c r="A89" s="124"/>
      <c r="B89" s="124"/>
      <c r="C89" s="124"/>
      <c r="D89" s="124"/>
      <c r="E89" s="124"/>
      <c r="F89" s="122"/>
      <c r="G89" s="122"/>
      <c r="H89" s="3" t="str">
        <f>'[1]2013ГОД'!H138</f>
        <v>Количество раз уборки в сутки</v>
      </c>
      <c r="I89" s="3" t="str">
        <f>'[1]2013ГОД'!I138</f>
        <v>Расчетная периодичность</v>
      </c>
      <c r="J89" s="4" t="str">
        <f>'[1]2013ГОД'!J138</f>
        <v>Всего стоимость работ за сезон</v>
      </c>
    </row>
    <row r="90" spans="1:10" ht="15" customHeight="1" x14ac:dyDescent="0.25">
      <c r="A90" s="107" t="str">
        <f>'[1]2013ГОД'!A139</f>
        <v xml:space="preserve">ЛЕТНЕЕ СОДЕРЖАНИЕ </v>
      </c>
      <c r="B90" s="107"/>
      <c r="C90" s="107"/>
      <c r="D90" s="107"/>
      <c r="E90" s="107"/>
      <c r="F90" s="107"/>
      <c r="G90" s="107"/>
      <c r="H90" s="5" t="str">
        <f>'[1]2013ГОД'!H139</f>
        <v>суток</v>
      </c>
      <c r="I90" s="5">
        <f>'[1]2013ГОД'!I139</f>
        <v>86</v>
      </c>
      <c r="J90" s="5"/>
    </row>
    <row r="91" spans="1:10" ht="31.5" customHeight="1" x14ac:dyDescent="0.25">
      <c r="A91" s="6"/>
      <c r="B91" s="129" t="str">
        <f>'[1]2013ГОД'!B140</f>
        <v>ОСНОВНЫЕ ОПЕРАЦИИ</v>
      </c>
      <c r="C91" s="130"/>
      <c r="D91" s="6"/>
      <c r="E91" s="6"/>
      <c r="F91" s="6"/>
      <c r="G91" s="6"/>
      <c r="H91" s="6"/>
      <c r="I91" s="6"/>
      <c r="J91" s="6"/>
    </row>
    <row r="92" spans="1:10" ht="31.5" x14ac:dyDescent="0.25">
      <c r="A92" s="3">
        <f>'[1]2013ГОД'!A141</f>
        <v>1</v>
      </c>
      <c r="B92" s="3" t="str">
        <f>'[1]2013ГОД'!B141</f>
        <v>Мойка проезжей части (дороги)</v>
      </c>
      <c r="C92" s="3" t="str">
        <f>'[1]2013ГОД'!C141</f>
        <v>механ</v>
      </c>
      <c r="D92" s="3" t="str">
        <f>'[1]2013ГОД'!D141</f>
        <v>1000м2</v>
      </c>
      <c r="E92" s="7">
        <f>'[1]2013ГОД'!E141</f>
        <v>53.82</v>
      </c>
      <c r="F92" s="4">
        <f>'[1]2013ГОД'!F141</f>
        <v>59882.860659999998</v>
      </c>
      <c r="G92" s="83">
        <f>'[1]2013ГОД'!G141</f>
        <v>59.882860659999999</v>
      </c>
      <c r="H92" s="4">
        <f>'[1]2013ГОД'!H141</f>
        <v>0.33</v>
      </c>
      <c r="I92" s="8">
        <f>'[1]2013ГОД'!I141</f>
        <v>28</v>
      </c>
      <c r="J92" s="4">
        <f>'[1]2013ГОД'!J141</f>
        <v>90241.08</v>
      </c>
    </row>
    <row r="93" spans="1:10" ht="31.5" x14ac:dyDescent="0.25">
      <c r="A93" s="3">
        <f>'[1]2013ГОД'!A142</f>
        <v>2</v>
      </c>
      <c r="B93" s="9" t="str">
        <f>'[1]2013ГОД'!B142</f>
        <v>Подметание проезжей части (дороги)</v>
      </c>
      <c r="C93" s="3" t="str">
        <f>'[1]2013ГОД'!C142</f>
        <v>механ</v>
      </c>
      <c r="D93" s="3" t="str">
        <f>'[1]2013ГОД'!D142</f>
        <v>1000м2</v>
      </c>
      <c r="E93" s="7">
        <f>'[1]2013ГОД'!E142</f>
        <v>60.67</v>
      </c>
      <c r="F93" s="4">
        <f>'[1]2013ГОД'!F142</f>
        <v>59882.860659999998</v>
      </c>
      <c r="G93" s="83">
        <f>'[1]2013ГОД'!G142</f>
        <v>59.882860659999999</v>
      </c>
      <c r="H93" s="4">
        <f>'[1]2013ГОД'!H142</f>
        <v>0.5</v>
      </c>
      <c r="I93" s="8">
        <f>'[1]2013ГОД'!I142</f>
        <v>43</v>
      </c>
      <c r="J93" s="4">
        <f>'[1]2013ГОД'!J142</f>
        <v>156223.01</v>
      </c>
    </row>
    <row r="94" spans="1:10" ht="31.5" x14ac:dyDescent="0.25">
      <c r="A94" s="3">
        <f>'[1]2013ГОД'!A143</f>
        <v>3</v>
      </c>
      <c r="B94" s="3" t="str">
        <f>'[1]2013ГОД'!B143</f>
        <v>Подметание лотковых зон (дороги)</v>
      </c>
      <c r="C94" s="3" t="str">
        <f>'[1]2013ГОД'!C143</f>
        <v>механ</v>
      </c>
      <c r="D94" s="3" t="str">
        <f>'[1]2013ГОД'!D143</f>
        <v>1000м2</v>
      </c>
      <c r="E94" s="7">
        <f>'[1]2013ГОД'!E143</f>
        <v>86.69</v>
      </c>
      <c r="F94" s="4">
        <f>'[1]2013ГОД'!F143</f>
        <v>29936.939340000001</v>
      </c>
      <c r="G94" s="83">
        <f>'[1]2013ГОД'!G143</f>
        <v>29.936939340000002</v>
      </c>
      <c r="H94" s="4">
        <f>'[1]2013ГОД'!H143</f>
        <v>0.5</v>
      </c>
      <c r="I94" s="8">
        <f>'[1]2013ГОД'!I143</f>
        <v>43</v>
      </c>
      <c r="J94" s="4">
        <f>'[1]2013ГОД'!J143</f>
        <v>111595.03</v>
      </c>
    </row>
    <row r="95" spans="1:10" ht="31.5" x14ac:dyDescent="0.25">
      <c r="A95" s="3">
        <f>'[1]2013ГОД'!A144</f>
        <v>4</v>
      </c>
      <c r="B95" s="3" t="str">
        <f>'[1]2013ГОД'!B144</f>
        <v>Мойка лотковых зон (дороги)</v>
      </c>
      <c r="C95" s="3" t="str">
        <f>'[1]2013ГОД'!C144</f>
        <v>механ</v>
      </c>
      <c r="D95" s="3" t="str">
        <f>'[1]2013ГОД'!D144</f>
        <v>1000м2</v>
      </c>
      <c r="E95" s="7">
        <f>'[1]2013ГОД'!E144</f>
        <v>200</v>
      </c>
      <c r="F95" s="4">
        <f>'[1]2013ГОД'!F144</f>
        <v>29936.939340000001</v>
      </c>
      <c r="G95" s="83">
        <f>'[1]2013ГОД'!G144</f>
        <v>29.936939340000002</v>
      </c>
      <c r="H95" s="4">
        <f>'[1]2013ГОД'!H144</f>
        <v>0.5</v>
      </c>
      <c r="I95" s="8">
        <f>'[1]2013ГОД'!I144</f>
        <v>43</v>
      </c>
      <c r="J95" s="4">
        <f>'[1]2013ГОД'!J144</f>
        <v>257457.68</v>
      </c>
    </row>
    <row r="96" spans="1:10" ht="31.5" x14ac:dyDescent="0.25">
      <c r="A96" s="3">
        <f>'[1]2013ГОД'!A145</f>
        <v>5</v>
      </c>
      <c r="B96" s="3" t="str">
        <f>'[1]2013ГОД'!B145</f>
        <v>Уборка крупного мусора с дорог</v>
      </c>
      <c r="C96" s="3" t="str">
        <f>'[1]2013ГОД'!C145</f>
        <v>ручн</v>
      </c>
      <c r="D96" s="3" t="str">
        <f>'[1]2013ГОД'!D145</f>
        <v>1000м2</v>
      </c>
      <c r="E96" s="7">
        <f>'[1]2013ГОД'!E145</f>
        <v>12.27</v>
      </c>
      <c r="F96" s="4">
        <f>'[1]2013ГОД'!F145</f>
        <v>89819.8</v>
      </c>
      <c r="G96" s="83">
        <f>'[1]2013ГОД'!G145</f>
        <v>89.819800000000001</v>
      </c>
      <c r="H96" s="4">
        <f>'[1]2013ГОД'!H145</f>
        <v>0.33</v>
      </c>
      <c r="I96" s="8">
        <f>'[1]2013ГОД'!I145</f>
        <v>28</v>
      </c>
      <c r="J96" s="4">
        <f>'[1]2013ГОД'!J145</f>
        <v>30858.49</v>
      </c>
    </row>
    <row r="97" spans="1:10" ht="31.5" x14ac:dyDescent="0.25">
      <c r="A97" s="3">
        <f>'[1]2013ГОД'!A146</f>
        <v>6</v>
      </c>
      <c r="B97" s="3" t="str">
        <f>'[1]2013ГОД'!B147</f>
        <v>Мойка проезжей части (заездные карманы)</v>
      </c>
      <c r="C97" s="3" t="str">
        <f>'[1]2013ГОД'!C147</f>
        <v>механ</v>
      </c>
      <c r="D97" s="3" t="str">
        <f>'[1]2013ГОД'!D147</f>
        <v>1000м2</v>
      </c>
      <c r="E97" s="7">
        <f>'[1]2013ГОД'!E147</f>
        <v>53.82</v>
      </c>
      <c r="F97" s="4">
        <f>'[1]2013ГОД'!F147</f>
        <v>4254.1460299999999</v>
      </c>
      <c r="G97" s="83">
        <f>'[1]2013ГОД'!G147</f>
        <v>4.2541460300000002</v>
      </c>
      <c r="H97" s="4">
        <f>'[1]2013ГОД'!H147</f>
        <v>0.33</v>
      </c>
      <c r="I97" s="8">
        <f>'[1]2013ГОД'!I147</f>
        <v>28</v>
      </c>
      <c r="J97" s="4">
        <f>'[1]2013ГОД'!J147</f>
        <v>6410.83</v>
      </c>
    </row>
    <row r="98" spans="1:10" ht="47.25" x14ac:dyDescent="0.25">
      <c r="A98" s="3">
        <f>'[1]2013ГОД'!A147</f>
        <v>7</v>
      </c>
      <c r="B98" s="9" t="str">
        <f>'[1]2013ГОД'!B148</f>
        <v>Подметание проезжей части (заездные карманы)</v>
      </c>
      <c r="C98" s="3" t="str">
        <f>'[1]2013ГОД'!C148</f>
        <v>механ</v>
      </c>
      <c r="D98" s="3" t="str">
        <f>'[1]2013ГОД'!D148</f>
        <v>1000м2</v>
      </c>
      <c r="E98" s="7">
        <f>'[1]2013ГОД'!E148</f>
        <v>60.67</v>
      </c>
      <c r="F98" s="4">
        <f>'[1]2013ГОД'!F148</f>
        <v>4254.1460299999999</v>
      </c>
      <c r="G98" s="83">
        <f>'[1]2013ГОД'!G148</f>
        <v>4.2541460300000002</v>
      </c>
      <c r="H98" s="4">
        <f>'[1]2013ГОД'!H148</f>
        <v>0.5</v>
      </c>
      <c r="I98" s="8">
        <f>'[1]2013ГОД'!I148</f>
        <v>43</v>
      </c>
      <c r="J98" s="4">
        <f>'[1]2013ГОД'!J148</f>
        <v>11098.26</v>
      </c>
    </row>
    <row r="99" spans="1:10" ht="31.5" x14ac:dyDescent="0.25">
      <c r="A99" s="3">
        <f>'[1]2013ГОД'!A148</f>
        <v>8</v>
      </c>
      <c r="B99" s="3" t="str">
        <f>'[1]2013ГОД'!B149</f>
        <v>Подметание лотковых зон (заездные карманы)</v>
      </c>
      <c r="C99" s="3" t="str">
        <f>'[1]2013ГОД'!C149</f>
        <v>механ</v>
      </c>
      <c r="D99" s="3" t="str">
        <f>'[1]2013ГОД'!D149</f>
        <v>1000м2</v>
      </c>
      <c r="E99" s="7">
        <f>'[1]2013ГОД'!E149</f>
        <v>86.69</v>
      </c>
      <c r="F99" s="4">
        <f>'[1]2013ГОД'!F149</f>
        <v>2126.7539700000002</v>
      </c>
      <c r="G99" s="83">
        <f>'[1]2013ГОД'!G149</f>
        <v>2.1267539700000002</v>
      </c>
      <c r="H99" s="4">
        <f>'[1]2013ГОД'!H149</f>
        <v>0.5</v>
      </c>
      <c r="I99" s="8">
        <f>'[1]2013ГОД'!I149</f>
        <v>43</v>
      </c>
      <c r="J99" s="4">
        <f>'[1]2013ГОД'!J149</f>
        <v>7927.84</v>
      </c>
    </row>
    <row r="100" spans="1:10" ht="31.5" x14ac:dyDescent="0.25">
      <c r="A100" s="3">
        <f>'[1]2013ГОД'!A149</f>
        <v>9</v>
      </c>
      <c r="B100" s="3" t="str">
        <f>'[1]2013ГОД'!B150</f>
        <v>Мойка лотковых зон (заездные карманы)</v>
      </c>
      <c r="C100" s="3" t="str">
        <f>'[1]2013ГОД'!C150</f>
        <v>механ</v>
      </c>
      <c r="D100" s="3" t="str">
        <f>'[1]2013ГОД'!D150</f>
        <v>1000м2</v>
      </c>
      <c r="E100" s="7">
        <f>'[1]2013ГОД'!E150</f>
        <v>200</v>
      </c>
      <c r="F100" s="4">
        <f>'[1]2013ГОД'!F150</f>
        <v>2126.7539700000002</v>
      </c>
      <c r="G100" s="83">
        <f>'[1]2013ГОД'!G150</f>
        <v>2.1267539700000002</v>
      </c>
      <c r="H100" s="4">
        <f>'[1]2013ГОД'!H150</f>
        <v>0.5</v>
      </c>
      <c r="I100" s="8">
        <f>'[1]2013ГОД'!I150</f>
        <v>43</v>
      </c>
      <c r="J100" s="4">
        <f>'[1]2013ГОД'!J150</f>
        <v>18290.080000000002</v>
      </c>
    </row>
    <row r="101" spans="1:10" ht="31.5" x14ac:dyDescent="0.25">
      <c r="A101" s="3">
        <f>'[1]2013ГОД'!A150</f>
        <v>10</v>
      </c>
      <c r="B101" s="3" t="str">
        <f>'[1]2013ГОД'!B151</f>
        <v>Уборка крупного мусора с заездных карманов</v>
      </c>
      <c r="C101" s="3" t="str">
        <f>'[1]2013ГОД'!C151</f>
        <v>ручн</v>
      </c>
      <c r="D101" s="3" t="str">
        <f>'[1]2013ГОД'!D151</f>
        <v>1000м2</v>
      </c>
      <c r="E101" s="7">
        <f>'[1]2013ГОД'!E151</f>
        <v>12.27</v>
      </c>
      <c r="F101" s="4">
        <f>'[1]2013ГОД'!F151</f>
        <v>6380.9</v>
      </c>
      <c r="G101" s="83">
        <f>'[1]2013ГОД'!G151</f>
        <v>6.3808999999999996</v>
      </c>
      <c r="H101" s="4">
        <f>'[1]2013ГОД'!H151</f>
        <v>0.33</v>
      </c>
      <c r="I101" s="8">
        <f>'[1]2013ГОД'!I151</f>
        <v>28</v>
      </c>
      <c r="J101" s="4">
        <f>'[1]2013ГОД'!J151</f>
        <v>2192.2199999999998</v>
      </c>
    </row>
    <row r="102" spans="1:10" ht="31.5" x14ac:dyDescent="0.25">
      <c r="A102" s="3">
        <f>'[1]2013ГОД'!A151</f>
        <v>11</v>
      </c>
      <c r="B102" s="3" t="str">
        <f>'[1]2013ГОД'!B153</f>
        <v>Уборка заездных карманов</v>
      </c>
      <c r="C102" s="3" t="str">
        <f>'[1]2013ГОД'!C153</f>
        <v>ручн</v>
      </c>
      <c r="D102" s="3" t="str">
        <f>'[1]2013ГОД'!D153</f>
        <v>1000м2</v>
      </c>
      <c r="E102" s="7">
        <f>'[1]2013ГОД'!E153</f>
        <v>285.41000000000003</v>
      </c>
      <c r="F102" s="4">
        <f>'[1]2013ГОД'!F153</f>
        <v>190</v>
      </c>
      <c r="G102" s="83">
        <f>'[1]2013ГОД'!G153</f>
        <v>0.19</v>
      </c>
      <c r="H102" s="4">
        <f>'[1]2013ГОД'!H153</f>
        <v>0.33</v>
      </c>
      <c r="I102" s="8">
        <f>'[1]2013ГОД'!I153</f>
        <v>28</v>
      </c>
      <c r="J102" s="4">
        <f>'[1]2013ГОД'!J153</f>
        <v>1518.38</v>
      </c>
    </row>
    <row r="103" spans="1:10" ht="21.75" customHeight="1" x14ac:dyDescent="0.25">
      <c r="A103" s="3">
        <f>'[1]2013ГОД'!A152</f>
        <v>12</v>
      </c>
      <c r="B103" s="3" t="str">
        <f>'[1]2013ГОД'!B154</f>
        <v>Уборка съездов</v>
      </c>
      <c r="C103" s="3" t="str">
        <f>'[1]2013ГОД'!C154</f>
        <v>механ</v>
      </c>
      <c r="D103" s="3" t="str">
        <f>'[1]2013ГОД'!D154</f>
        <v>1000м2</v>
      </c>
      <c r="E103" s="7">
        <f>'[1]2013ГОД'!E154</f>
        <v>75.28</v>
      </c>
      <c r="F103" s="4">
        <f>'[1]2013ГОД'!F154</f>
        <v>8201</v>
      </c>
      <c r="G103" s="83">
        <f>'[1]2013ГОД'!G154</f>
        <v>8.2010000000000005</v>
      </c>
      <c r="H103" s="4">
        <f>'[1]2013ГОД'!H154</f>
        <v>1</v>
      </c>
      <c r="I103" s="8">
        <f>'[1]2013ГОД'!I154</f>
        <v>43</v>
      </c>
      <c r="J103" s="4">
        <f>'[1]2013ГОД'!J154</f>
        <v>26546.97</v>
      </c>
    </row>
    <row r="104" spans="1:10" ht="19.5" customHeight="1" x14ac:dyDescent="0.25">
      <c r="A104" s="3">
        <f>'[1]2013ГОД'!A153</f>
        <v>13</v>
      </c>
      <c r="B104" s="3" t="str">
        <f>'[1]2013ГОД'!B155</f>
        <v>Планировка обочин</v>
      </c>
      <c r="C104" s="3" t="str">
        <f>'[1]2013ГОД'!C155</f>
        <v>механ</v>
      </c>
      <c r="D104" s="3" t="str">
        <f>'[1]2013ГОД'!D155</f>
        <v>1000м2</v>
      </c>
      <c r="E104" s="7">
        <f>'[1]2013ГОД'!E155</f>
        <v>234.63</v>
      </c>
      <c r="F104" s="4">
        <f>'[1]2013ГОД'!F155</f>
        <v>18953.5</v>
      </c>
      <c r="G104" s="83">
        <f>'[1]2013ГОД'!G155</f>
        <v>18.953499999999998</v>
      </c>
      <c r="H104" s="4">
        <f>'[1]2013ГОД'!H155</f>
        <v>0</v>
      </c>
      <c r="I104" s="8">
        <f>'[1]2013ГОД'!I155</f>
        <v>3</v>
      </c>
      <c r="J104" s="4">
        <f>'[1]2013ГОД'!J155</f>
        <v>13341.18</v>
      </c>
    </row>
    <row r="105" spans="1:10" ht="15.75" x14ac:dyDescent="0.25">
      <c r="A105" s="3">
        <f>'[1]2013ГОД'!A154</f>
        <v>14</v>
      </c>
      <c r="B105" s="3" t="str">
        <f>'[1]2013ГОД'!B156</f>
        <v>Уборка обочин от мусора</v>
      </c>
      <c r="C105" s="3" t="str">
        <f>'[1]2013ГОД'!C156</f>
        <v>ручн</v>
      </c>
      <c r="D105" s="3" t="str">
        <f>'[1]2013ГОД'!D156</f>
        <v>1000м2</v>
      </c>
      <c r="E105" s="7">
        <f>'[1]2013ГОД'!E156</f>
        <v>40.880000000000003</v>
      </c>
      <c r="F105" s="4">
        <f>'[1]2013ГОД'!F156</f>
        <v>18953.5</v>
      </c>
      <c r="G105" s="83">
        <f>'[1]2013ГОД'!G156</f>
        <v>18.953499999999998</v>
      </c>
      <c r="H105" s="4">
        <f>'[1]2013ГОД'!H156</f>
        <v>0.33</v>
      </c>
      <c r="I105" s="8">
        <f>'[1]2013ГОД'!I156</f>
        <v>28</v>
      </c>
      <c r="J105" s="4">
        <f>'[1]2013ГОД'!J156</f>
        <v>21694.93</v>
      </c>
    </row>
    <row r="106" spans="1:10" ht="31.5" x14ac:dyDescent="0.25">
      <c r="A106" s="3">
        <f>'[1]2013ГОД'!A155</f>
        <v>15</v>
      </c>
      <c r="B106" s="3" t="str">
        <f>'[1]2013ГОД'!B158</f>
        <v>Уборка газонов от мусора</v>
      </c>
      <c r="C106" s="3" t="str">
        <f>'[1]2013ГОД'!C158</f>
        <v>ручн</v>
      </c>
      <c r="D106" s="3" t="str">
        <f>'[1]2013ГОД'!D158</f>
        <v>1000м2</v>
      </c>
      <c r="E106" s="7">
        <f>'[1]2013ГОД'!E158</f>
        <v>40.880000000000003</v>
      </c>
      <c r="F106" s="4">
        <f>'[1]2013ГОД'!F158</f>
        <v>53570</v>
      </c>
      <c r="G106" s="83">
        <f>'[1]2013ГОД'!G158</f>
        <v>53.57</v>
      </c>
      <c r="H106" s="4">
        <f>'[1]2013ГОД'!H158</f>
        <v>0.33</v>
      </c>
      <c r="I106" s="8">
        <f>'[1]2013ГОД'!I158</f>
        <v>28</v>
      </c>
      <c r="J106" s="4">
        <f>'[1]2013ГОД'!J158</f>
        <v>61318.36</v>
      </c>
    </row>
    <row r="107" spans="1:10" ht="15.75" x14ac:dyDescent="0.25">
      <c r="A107" s="3">
        <f>'[1]2013ГОД'!A156</f>
        <v>16</v>
      </c>
      <c r="B107" s="3" t="str">
        <f>'[1]2013ГОД'!B159</f>
        <v>Очистка урн от мусора</v>
      </c>
      <c r="C107" s="3" t="str">
        <f>'[1]2013ГОД'!C159</f>
        <v>ручн</v>
      </c>
      <c r="D107" s="3" t="str">
        <f>'[1]2013ГОД'!D159</f>
        <v>1 урна</v>
      </c>
      <c r="E107" s="7">
        <f>'[1]2013ГОД'!E159</f>
        <v>10.83</v>
      </c>
      <c r="F107" s="4">
        <f>'[1]2013ГОД'!F159</f>
        <v>60</v>
      </c>
      <c r="G107" s="83">
        <f>'[1]2013ГОД'!G159</f>
        <v>60</v>
      </c>
      <c r="H107" s="4">
        <f>'[1]2013ГОД'!H159</f>
        <v>0.5</v>
      </c>
      <c r="I107" s="8">
        <f>'[1]2013ГОД'!I159</f>
        <v>43</v>
      </c>
      <c r="J107" s="4">
        <f>'[1]2013ГОД'!J159</f>
        <v>27941.4</v>
      </c>
    </row>
    <row r="108" spans="1:10" ht="15.75" x14ac:dyDescent="0.25">
      <c r="A108" s="3">
        <f>'[1]2013ГОД'!A157</f>
        <v>17</v>
      </c>
      <c r="B108" s="3" t="str">
        <f>'[1]2013ГОД'!B162</f>
        <v>Очистка тротуаров</v>
      </c>
      <c r="C108" s="3" t="str">
        <f>'[1]2013ГОД'!C162</f>
        <v>ручн</v>
      </c>
      <c r="D108" s="3" t="str">
        <f>'[1]2013ГОД'!D162</f>
        <v>1000м2</v>
      </c>
      <c r="E108" s="7">
        <f>'[1]2013ГОД'!E162</f>
        <v>259.45999999999998</v>
      </c>
      <c r="F108" s="4">
        <f>'[1]2013ГОД'!F162</f>
        <v>1688</v>
      </c>
      <c r="G108" s="83">
        <f>'[1]2013ГОД'!G162</f>
        <v>1.6879999999999999</v>
      </c>
      <c r="H108" s="4">
        <f>'[1]2013ГОД'!H162</f>
        <v>0.33</v>
      </c>
      <c r="I108" s="8">
        <f>'[1]2013ГОД'!I162</f>
        <v>28</v>
      </c>
      <c r="J108" s="4">
        <f>'[1]2013ГОД'!J162</f>
        <v>12263.12</v>
      </c>
    </row>
    <row r="109" spans="1:10" ht="15.75" x14ac:dyDescent="0.25">
      <c r="A109" s="3">
        <f>'[1]2013ГОД'!A158</f>
        <v>18</v>
      </c>
      <c r="B109" s="3" t="str">
        <f>'[1]2013ГОД'!B163</f>
        <v>Очистка тротуаров</v>
      </c>
      <c r="C109" s="3" t="str">
        <f>'[1]2013ГОД'!C163</f>
        <v>механ</v>
      </c>
      <c r="D109" s="3" t="str">
        <f>'[1]2013ГОД'!D163</f>
        <v>1000м2</v>
      </c>
      <c r="E109" s="7">
        <f>'[1]2013ГОД'!E163</f>
        <v>38.43</v>
      </c>
      <c r="F109" s="4">
        <f>'[1]2013ГОД'!F163</f>
        <v>21284.1</v>
      </c>
      <c r="G109" s="83">
        <f>'[1]2013ГОД'!G163</f>
        <v>21.284099999999999</v>
      </c>
      <c r="H109" s="4">
        <f>'[1]2013ГОД'!H163</f>
        <v>0.33</v>
      </c>
      <c r="I109" s="8">
        <f>'[1]2013ГОД'!I163</f>
        <v>28</v>
      </c>
      <c r="J109" s="4">
        <f>'[1]2013ГОД'!J163</f>
        <v>22902.54</v>
      </c>
    </row>
    <row r="110" spans="1:10" ht="15.75" x14ac:dyDescent="0.25">
      <c r="A110" s="3">
        <f>'[1]2013ГОД'!A159</f>
        <v>19</v>
      </c>
      <c r="B110" s="3" t="str">
        <f>'[1]2013ГОД'!B165</f>
        <v>Кошение газонов</v>
      </c>
      <c r="C110" s="3" t="str">
        <f>'[1]2013ГОД'!C165</f>
        <v>ручн</v>
      </c>
      <c r="D110" s="3" t="str">
        <f>'[1]2013ГОД'!D165</f>
        <v>1000м2</v>
      </c>
      <c r="E110" s="7">
        <f>'[1]2013ГОД'!E165</f>
        <v>3622.08</v>
      </c>
      <c r="F110" s="4">
        <f>'[1]2013ГОД'!F165</f>
        <v>53570</v>
      </c>
      <c r="G110" s="83">
        <f>'[1]2013ГОД'!G165</f>
        <v>53.57</v>
      </c>
      <c r="H110" s="4">
        <f>'[1]2013ГОД'!H165</f>
        <v>0</v>
      </c>
      <c r="I110" s="8">
        <f>'[1]2013ГОД'!I165</f>
        <v>2</v>
      </c>
      <c r="J110" s="4">
        <f>'[1]2013ГОД'!J165</f>
        <v>388069.65</v>
      </c>
    </row>
    <row r="111" spans="1:10" ht="31.5" x14ac:dyDescent="0.25">
      <c r="A111" s="3">
        <f>'[1]2013ГОД'!A160</f>
        <v>20</v>
      </c>
      <c r="B111" s="3" t="str">
        <f>'[1]2013ГОД'!B172</f>
        <v>Комплексная уборка газонов</v>
      </c>
      <c r="C111" s="3" t="str">
        <f>'[1]2013ГОД'!C172</f>
        <v>ручн</v>
      </c>
      <c r="D111" s="3" t="str">
        <f>'[1]2013ГОД'!D172</f>
        <v>1000м2</v>
      </c>
      <c r="E111" s="7">
        <f>'[1]2013ГОД'!E172</f>
        <v>2650.56</v>
      </c>
      <c r="F111" s="4">
        <f>'[1]2013ГОД'!F172</f>
        <v>53570</v>
      </c>
      <c r="G111" s="83">
        <f>'[1]2013ГОД'!G172</f>
        <v>53.57</v>
      </c>
      <c r="H111" s="4">
        <f>'[1]2013ГОД'!H172</f>
        <v>0</v>
      </c>
      <c r="I111" s="8">
        <f>'[1]2013ГОД'!I172</f>
        <v>1</v>
      </c>
      <c r="J111" s="4">
        <f>'[1]2013ГОД'!J172</f>
        <v>141990.5</v>
      </c>
    </row>
    <row r="112" spans="1:10" ht="31.5" x14ac:dyDescent="0.25">
      <c r="A112" s="10"/>
      <c r="B112" s="10" t="str">
        <f>'[1]2013ГОД'!B173</f>
        <v>Итого по основным операциям</v>
      </c>
      <c r="C112" s="10"/>
      <c r="D112" s="10"/>
      <c r="E112" s="10"/>
      <c r="F112" s="11"/>
      <c r="G112" s="11"/>
      <c r="H112" s="11">
        <f>'[1]2013ГОД'!H173</f>
        <v>0</v>
      </c>
      <c r="I112" s="11">
        <f>'[1]2013ГОД'!I173</f>
        <v>0</v>
      </c>
      <c r="J112" s="11">
        <f>'[1]2013ГОД'!J173</f>
        <v>1409881.55</v>
      </c>
    </row>
    <row r="113" spans="1:10" ht="15.75" x14ac:dyDescent="0.25">
      <c r="A113" s="3"/>
      <c r="B113" s="3"/>
      <c r="C113" s="3"/>
      <c r="D113" s="3"/>
      <c r="E113" s="3"/>
      <c r="F113" s="4"/>
      <c r="G113" s="4"/>
      <c r="H113" s="4">
        <f>'[1]2013ГОД'!H174</f>
        <v>0</v>
      </c>
      <c r="I113" s="4">
        <f>'[1]2013ГОД'!I174</f>
        <v>0</v>
      </c>
      <c r="J113" s="4"/>
    </row>
    <row r="114" spans="1:10" ht="31.5" x14ac:dyDescent="0.25">
      <c r="A114" s="3"/>
      <c r="B114" s="12" t="s">
        <v>2</v>
      </c>
      <c r="C114" s="3"/>
      <c r="D114" s="3"/>
      <c r="E114" s="3"/>
      <c r="F114" s="4"/>
      <c r="G114" s="4"/>
      <c r="H114" s="4"/>
      <c r="I114" s="4"/>
      <c r="J114" s="4"/>
    </row>
    <row r="115" spans="1:10" ht="31.5" x14ac:dyDescent="0.25">
      <c r="A115" s="7">
        <f>'[1]2013ГОД'!A176</f>
        <v>1</v>
      </c>
      <c r="B115" s="14" t="str">
        <f>'[1]2013ГОД'!B176</f>
        <v xml:space="preserve">Вывозка при постоянной уборке </v>
      </c>
      <c r="C115" s="15"/>
      <c r="D115" s="7" t="str">
        <f>'[1]2013ГОД'!D176</f>
        <v>тн/сезон</v>
      </c>
      <c r="E115" s="7">
        <f>'[1]2013ГОД'!E176</f>
        <v>310.43</v>
      </c>
      <c r="F115" s="16">
        <f>'[1]2013ГОД'!F176</f>
        <v>697</v>
      </c>
      <c r="G115" s="4">
        <f>'[1]2013ГОД'!G176</f>
        <v>697</v>
      </c>
      <c r="H115" s="4">
        <f>'[1]2013ГОД'!H176</f>
        <v>0</v>
      </c>
      <c r="I115" s="4">
        <f>'[1]2013ГОД'!I176</f>
        <v>0</v>
      </c>
      <c r="J115" s="4">
        <f>'[1]2013ГОД'!J176</f>
        <v>216369.71</v>
      </c>
    </row>
    <row r="116" spans="1:10" ht="31.5" x14ac:dyDescent="0.25">
      <c r="A116" s="7">
        <f>'[1]2013ГОД'!A177</f>
        <v>2</v>
      </c>
      <c r="B116" s="14" t="str">
        <f>'[1]2013ГОД'!B177</f>
        <v xml:space="preserve">Вывозка при комплексной уборке </v>
      </c>
      <c r="C116" s="15"/>
      <c r="D116" s="7" t="str">
        <f>'[1]2013ГОД'!D177</f>
        <v>тн/сезон</v>
      </c>
      <c r="E116" s="7">
        <f>'[1]2013ГОД'!E177</f>
        <v>310.43</v>
      </c>
      <c r="F116" s="16">
        <f>'[1]2013ГОД'!F177</f>
        <v>152</v>
      </c>
      <c r="G116" s="4">
        <f>'[1]2013ГОД'!G177</f>
        <v>152</v>
      </c>
      <c r="H116" s="4">
        <f>'[1]2013ГОД'!H177</f>
        <v>0</v>
      </c>
      <c r="I116" s="4">
        <f>'[1]2013ГОД'!I177</f>
        <v>0</v>
      </c>
      <c r="J116" s="4">
        <f>'[1]2013ГОД'!J177</f>
        <v>47185.36</v>
      </c>
    </row>
    <row r="117" spans="1:10" ht="31.5" x14ac:dyDescent="0.25">
      <c r="A117" s="10"/>
      <c r="B117" s="10" t="str">
        <f>'[1]2013ГОД'!B178</f>
        <v>Итого по вывозке смета</v>
      </c>
      <c r="C117" s="10"/>
      <c r="D117" s="10"/>
      <c r="E117" s="10">
        <f>'[1]2013ГОД'!E178</f>
        <v>0</v>
      </c>
      <c r="F117" s="11">
        <f>'[1]2013ГОД'!F178</f>
        <v>0</v>
      </c>
      <c r="G117" s="11"/>
      <c r="H117" s="11">
        <f>'[1]2013ГОД'!H178</f>
        <v>0</v>
      </c>
      <c r="I117" s="11">
        <f>'[1]2013ГОД'!I178</f>
        <v>0</v>
      </c>
      <c r="J117" s="11">
        <f>'[1]2013ГОД'!J178</f>
        <v>263555.07</v>
      </c>
    </row>
    <row r="118" spans="1:10" ht="15.75" x14ac:dyDescent="0.25">
      <c r="A118" s="3"/>
      <c r="B118" s="3"/>
      <c r="C118" s="3"/>
      <c r="D118" s="3"/>
      <c r="E118" s="3">
        <f>'[1]2013ГОД'!E179</f>
        <v>0</v>
      </c>
      <c r="F118" s="4">
        <f>'[1]2013ГОД'!F179</f>
        <v>0</v>
      </c>
      <c r="G118" s="4"/>
      <c r="H118" s="4">
        <f>'[1]2013ГОД'!H179</f>
        <v>0</v>
      </c>
      <c r="I118" s="4">
        <f>'[1]2013ГОД'!I179</f>
        <v>0</v>
      </c>
      <c r="J118" s="4"/>
    </row>
    <row r="119" spans="1:10" ht="31.5" x14ac:dyDescent="0.25">
      <c r="A119" s="22"/>
      <c r="B119" s="22" t="str">
        <f>'[1]2013ГОД'!B180</f>
        <v>Всего по летнему содержанию</v>
      </c>
      <c r="C119" s="22"/>
      <c r="D119" s="22"/>
      <c r="E119" s="22">
        <f>'[1]2013ГОД'!E180</f>
        <v>0</v>
      </c>
      <c r="F119" s="23">
        <f>'[1]2013ГОД'!F180</f>
        <v>0</v>
      </c>
      <c r="G119" s="23"/>
      <c r="H119" s="23">
        <f>'[1]2013ГОД'!H180</f>
        <v>0</v>
      </c>
      <c r="I119" s="23">
        <f>'[1]2013ГОД'!I180</f>
        <v>0</v>
      </c>
      <c r="J119" s="23">
        <f>'[1]2013ГОД'!J180</f>
        <v>1673436.62</v>
      </c>
    </row>
    <row r="120" spans="1:10" ht="15.75" x14ac:dyDescent="0.25">
      <c r="A120" s="3"/>
      <c r="B120" s="3"/>
      <c r="C120" s="3"/>
      <c r="D120" s="3"/>
      <c r="E120" s="3">
        <f>'[1]2013ГОД'!E181</f>
        <v>0</v>
      </c>
      <c r="F120" s="4">
        <f>'[1]2013ГОД'!F181</f>
        <v>0</v>
      </c>
      <c r="G120" s="4"/>
      <c r="H120" s="4">
        <f>'[1]2013ГОД'!H181</f>
        <v>0</v>
      </c>
      <c r="I120" s="4">
        <f>'[1]2013ГОД'!I181</f>
        <v>0</v>
      </c>
      <c r="J120" s="4"/>
    </row>
    <row r="121" spans="1:10" ht="15" customHeight="1" x14ac:dyDescent="0.25">
      <c r="A121" s="107" t="str">
        <f>'[1]2013ГОД'!A182</f>
        <v xml:space="preserve">ЗИМНЕЕ СОДЕРЖАНИЕ </v>
      </c>
      <c r="B121" s="107"/>
      <c r="C121" s="107"/>
      <c r="D121" s="107"/>
      <c r="E121" s="107"/>
      <c r="F121" s="107"/>
      <c r="G121" s="107"/>
      <c r="H121" s="5" t="str">
        <f>'[1]2013ГОД'!H182</f>
        <v>суток</v>
      </c>
      <c r="I121" s="5">
        <f>'[1]2013ГОД'!I182</f>
        <v>67</v>
      </c>
      <c r="J121" s="5"/>
    </row>
    <row r="122" spans="1:10" ht="15" customHeight="1" x14ac:dyDescent="0.25">
      <c r="A122" s="85"/>
      <c r="B122" s="129" t="s">
        <v>34</v>
      </c>
      <c r="C122" s="130"/>
      <c r="D122" s="85"/>
      <c r="E122" s="85"/>
      <c r="F122" s="85"/>
      <c r="G122" s="85"/>
      <c r="H122" s="5"/>
      <c r="I122" s="5"/>
      <c r="J122" s="5"/>
    </row>
    <row r="123" spans="1:10" ht="31.5" x14ac:dyDescent="0.25">
      <c r="A123" s="3">
        <f>'[1]2013ГОД'!A183</f>
        <v>1</v>
      </c>
      <c r="B123" s="3" t="str">
        <f>'[1]2013ГОД'!B183</f>
        <v>Подметание и сгребание снега (проезжая часть)</v>
      </c>
      <c r="C123" s="3" t="str">
        <f>'[1]2013ГОД'!C183</f>
        <v>механ</v>
      </c>
      <c r="D123" s="3" t="str">
        <f>'[1]2013ГОД'!D183</f>
        <v>1000м2</v>
      </c>
      <c r="E123" s="7">
        <f>'[1]2013ГОД'!E183</f>
        <v>53.82</v>
      </c>
      <c r="F123" s="4">
        <f>'[1]2013ГОД'!F183</f>
        <v>89819.8</v>
      </c>
      <c r="G123" s="83">
        <f>'[1]2013ГОД'!G183</f>
        <v>89.819800000000001</v>
      </c>
      <c r="H123" s="8">
        <f>'[1]2013ГОД'!H183</f>
        <v>1</v>
      </c>
      <c r="I123" s="8">
        <f>'[1]2013ГОД'!I183</f>
        <v>67</v>
      </c>
      <c r="J123" s="4">
        <f>'[1]2013ГОД'!J183</f>
        <v>323884.81</v>
      </c>
    </row>
    <row r="124" spans="1:10" ht="63" x14ac:dyDescent="0.25">
      <c r="A124" s="3">
        <f>'[1]2013ГОД'!A184</f>
        <v>2</v>
      </c>
      <c r="B124" s="3" t="str">
        <f>'[1]2013ГОД'!B184</f>
        <v>Обработка проезжей части противогололедными мат-ми</v>
      </c>
      <c r="C124" s="3" t="str">
        <f>'[1]2013ГОД'!C184</f>
        <v>механ</v>
      </c>
      <c r="D124" s="3" t="str">
        <f>'[1]2013ГОД'!D184</f>
        <v>1000м2</v>
      </c>
      <c r="E124" s="7">
        <f>'[1]2013ГОД'!E184</f>
        <v>91.23</v>
      </c>
      <c r="F124" s="4">
        <f>'[1]2013ГОД'!F184</f>
        <v>89819.8</v>
      </c>
      <c r="G124" s="83">
        <f>'[1]2013ГОД'!G184</f>
        <v>89.819800000000001</v>
      </c>
      <c r="H124" s="8">
        <f>'[1]2013ГОД'!H184</f>
        <v>1</v>
      </c>
      <c r="I124" s="8">
        <f>'[1]2013ГОД'!I184</f>
        <v>67</v>
      </c>
      <c r="J124" s="4">
        <f>'[1]2013ГОД'!J184</f>
        <v>549015.43999999994</v>
      </c>
    </row>
    <row r="125" spans="1:10" ht="31.5" x14ac:dyDescent="0.25">
      <c r="A125" s="3">
        <f>'[1]2013ГОД'!A185</f>
        <v>3</v>
      </c>
      <c r="B125" s="3" t="str">
        <f>'[1]2013ГОД'!B185</f>
        <v>Уборка проезжей части от мусора</v>
      </c>
      <c r="C125" s="3" t="str">
        <f>'[1]2013ГОД'!C185</f>
        <v>ручн</v>
      </c>
      <c r="D125" s="3" t="str">
        <f>'[1]2013ГОД'!D185</f>
        <v>1000м2</v>
      </c>
      <c r="E125" s="7">
        <f>'[1]2013ГОД'!E185</f>
        <v>12.27</v>
      </c>
      <c r="F125" s="4">
        <f>'[1]2013ГОД'!F185</f>
        <v>89819.8</v>
      </c>
      <c r="G125" s="83">
        <f>'[1]2013ГОД'!G185</f>
        <v>89.819800000000001</v>
      </c>
      <c r="H125" s="29">
        <f>'[1]2013ГОД'!H185</f>
        <v>0.33</v>
      </c>
      <c r="I125" s="8">
        <f>'[1]2013ГОД'!I185</f>
        <v>22</v>
      </c>
      <c r="J125" s="4">
        <f>'[1]2013ГОД'!J185</f>
        <v>24245.96</v>
      </c>
    </row>
    <row r="126" spans="1:10" ht="31.5" x14ac:dyDescent="0.25">
      <c r="A126" s="3">
        <f>'[1]2013ГОД'!A186</f>
        <v>4</v>
      </c>
      <c r="B126" s="3" t="str">
        <f>'[1]2013ГОД'!B188</f>
        <v>Подметание и сгребание снега (заездные карманы)</v>
      </c>
      <c r="C126" s="3" t="str">
        <f>'[1]2013ГОД'!C188</f>
        <v>механ</v>
      </c>
      <c r="D126" s="3" t="str">
        <f>'[1]2013ГОД'!D188</f>
        <v>1000м2</v>
      </c>
      <c r="E126" s="7">
        <f>'[1]2013ГОД'!E188</f>
        <v>53.82</v>
      </c>
      <c r="F126" s="4">
        <f>'[1]2013ГОД'!F188</f>
        <v>6380.9</v>
      </c>
      <c r="G126" s="83">
        <f>'[1]2013ГОД'!G188</f>
        <v>6.3808999999999996</v>
      </c>
      <c r="H126" s="8">
        <f>'[1]2013ГОД'!H188</f>
        <v>1</v>
      </c>
      <c r="I126" s="8">
        <f>'[1]2013ГОД'!I188</f>
        <v>67</v>
      </c>
      <c r="J126" s="4">
        <f>'[1]2013ГОД'!J188</f>
        <v>23009.14</v>
      </c>
    </row>
    <row r="127" spans="1:10" ht="63" x14ac:dyDescent="0.25">
      <c r="A127" s="3">
        <f>'[1]2013ГОД'!A187</f>
        <v>5</v>
      </c>
      <c r="B127" s="3" t="str">
        <f>'[1]2013ГОД'!B189</f>
        <v>Обработка заездных карманов противогололедными мат-ми</v>
      </c>
      <c r="C127" s="3" t="str">
        <f>'[1]2013ГОД'!C189</f>
        <v>механ</v>
      </c>
      <c r="D127" s="3" t="str">
        <f>'[1]2013ГОД'!D189</f>
        <v>1000м2</v>
      </c>
      <c r="E127" s="7">
        <f>'[1]2013ГОД'!E189</f>
        <v>91.23</v>
      </c>
      <c r="F127" s="4">
        <f>'[1]2013ГОД'!F189</f>
        <v>6380.9</v>
      </c>
      <c r="G127" s="83">
        <f>'[1]2013ГОД'!G189</f>
        <v>6.3808999999999996</v>
      </c>
      <c r="H127" s="8">
        <f>'[1]2013ГОД'!H189</f>
        <v>1</v>
      </c>
      <c r="I127" s="8">
        <f>'[1]2013ГОД'!I189</f>
        <v>67</v>
      </c>
      <c r="J127" s="4">
        <f>'[1]2013ГОД'!J189</f>
        <v>39002.68</v>
      </c>
    </row>
    <row r="128" spans="1:10" ht="31.5" x14ac:dyDescent="0.25">
      <c r="A128" s="3">
        <f>'[1]2013ГОД'!A188</f>
        <v>6</v>
      </c>
      <c r="B128" s="3" t="str">
        <f>'[1]2013ГОД'!B190</f>
        <v>Уборка заездных карманов от мусора</v>
      </c>
      <c r="C128" s="3" t="str">
        <f>'[1]2013ГОД'!C190</f>
        <v>ручн</v>
      </c>
      <c r="D128" s="3" t="str">
        <f>'[1]2013ГОД'!D190</f>
        <v>1000м2</v>
      </c>
      <c r="E128" s="7">
        <f>'[1]2013ГОД'!E190</f>
        <v>12.27</v>
      </c>
      <c r="F128" s="4">
        <f>'[1]2013ГОД'!F190</f>
        <v>6380.9</v>
      </c>
      <c r="G128" s="83">
        <f>'[1]2013ГОД'!G190</f>
        <v>6.3808999999999996</v>
      </c>
      <c r="H128" s="29">
        <f>'[1]2013ГОД'!H190</f>
        <v>0.33</v>
      </c>
      <c r="I128" s="8">
        <f>'[1]2013ГОД'!I190</f>
        <v>22</v>
      </c>
      <c r="J128" s="4">
        <f>'[1]2013ГОД'!J190</f>
        <v>1722.46</v>
      </c>
    </row>
    <row r="129" spans="1:10" ht="31.5" x14ac:dyDescent="0.25">
      <c r="A129" s="3">
        <f>'[1]2013ГОД'!A189</f>
        <v>7</v>
      </c>
      <c r="B129" s="3" t="str">
        <f>'[1]2013ГОД'!B191</f>
        <v>Очистка и подметание заездных карманов</v>
      </c>
      <c r="C129" s="3" t="str">
        <f>'[1]2013ГОД'!C191</f>
        <v>ручн</v>
      </c>
      <c r="D129" s="3" t="str">
        <f>'[1]2013ГОД'!D191</f>
        <v>1000м2</v>
      </c>
      <c r="E129" s="7">
        <f>'[1]2013ГОД'!E191</f>
        <v>2134.2800000000002</v>
      </c>
      <c r="F129" s="4">
        <f>'[1]2013ГОД'!F191</f>
        <v>190</v>
      </c>
      <c r="G129" s="83">
        <f>'[1]2013ГОД'!G191</f>
        <v>0.19</v>
      </c>
      <c r="H129" s="29">
        <f>'[1]2013ГОД'!H191</f>
        <v>1</v>
      </c>
      <c r="I129" s="8">
        <f>'[1]2013ГОД'!I191</f>
        <v>67</v>
      </c>
      <c r="J129" s="4">
        <f>'[1]2013ГОД'!J191</f>
        <v>27169.38</v>
      </c>
    </row>
    <row r="130" spans="1:10" ht="15.75" x14ac:dyDescent="0.25">
      <c r="A130" s="3">
        <f>'[1]2013ГОД'!A190</f>
        <v>8</v>
      </c>
      <c r="B130" s="3" t="str">
        <f>'[1]2013ГОД'!B194</f>
        <v>Уборка мусора с обочин</v>
      </c>
      <c r="C130" s="3" t="str">
        <f>'[1]2013ГОД'!C194</f>
        <v>ручн</v>
      </c>
      <c r="D130" s="3" t="str">
        <f>'[1]2013ГОД'!D194</f>
        <v>1000м2</v>
      </c>
      <c r="E130" s="7">
        <f>'[1]2013ГОД'!E194</f>
        <v>40.880000000000003</v>
      </c>
      <c r="F130" s="4">
        <f>'[1]2013ГОД'!F194</f>
        <v>18953.5</v>
      </c>
      <c r="G130" s="83">
        <f>'[1]2013ГОД'!G194</f>
        <v>18.953499999999998</v>
      </c>
      <c r="H130" s="29">
        <f>'[1]2013ГОД'!H194</f>
        <v>0.33</v>
      </c>
      <c r="I130" s="8">
        <f>'[1]2013ГОД'!I194</f>
        <v>22</v>
      </c>
      <c r="J130" s="4">
        <f>'[1]2013ГОД'!J194</f>
        <v>17046.02</v>
      </c>
    </row>
    <row r="131" spans="1:10" ht="15.75" x14ac:dyDescent="0.25">
      <c r="A131" s="3">
        <f>'[1]2013ГОД'!A191</f>
        <v>9</v>
      </c>
      <c r="B131" s="3" t="str">
        <f>'[1]2013ГОД'!B196</f>
        <v>Уборка мусора с газонов</v>
      </c>
      <c r="C131" s="3" t="str">
        <f>'[1]2013ГОД'!C196</f>
        <v>ручн</v>
      </c>
      <c r="D131" s="3" t="str">
        <f>'[1]2013ГОД'!D196</f>
        <v>1000м2</v>
      </c>
      <c r="E131" s="7">
        <f>'[1]2013ГОД'!E196</f>
        <v>40.880000000000003</v>
      </c>
      <c r="F131" s="4">
        <f>'[1]2013ГОД'!F196</f>
        <v>53570</v>
      </c>
      <c r="G131" s="83">
        <f>'[1]2013ГОД'!G196</f>
        <v>53.57</v>
      </c>
      <c r="H131" s="29">
        <f>'[1]2013ГОД'!H196</f>
        <v>0.33</v>
      </c>
      <c r="I131" s="8">
        <f>'[1]2013ГОД'!I196</f>
        <v>22</v>
      </c>
      <c r="J131" s="4">
        <f>'[1]2013ГОД'!J196</f>
        <v>48178.720000000001</v>
      </c>
    </row>
    <row r="132" spans="1:10" ht="15.75" x14ac:dyDescent="0.25">
      <c r="A132" s="3">
        <f>'[1]2013ГОД'!A192</f>
        <v>10</v>
      </c>
      <c r="B132" s="3" t="str">
        <f>'[1]2013ГОД'!B197</f>
        <v>Уборка съездов</v>
      </c>
      <c r="C132" s="3" t="str">
        <f>'[1]2013ГОД'!C197</f>
        <v>механ</v>
      </c>
      <c r="D132" s="3" t="str">
        <f>'[1]2013ГОД'!D197</f>
        <v>1000м2</v>
      </c>
      <c r="E132" s="7">
        <f>'[1]2013ГОД'!E197</f>
        <v>128.27000000000001</v>
      </c>
      <c r="F132" s="4">
        <f>'[1]2013ГОД'!F197</f>
        <v>8201</v>
      </c>
      <c r="G132" s="83">
        <f>'[1]2013ГОД'!G197</f>
        <v>8.2010000000000005</v>
      </c>
      <c r="H132" s="29">
        <f>'[1]2013ГОД'!H197</f>
        <v>1</v>
      </c>
      <c r="I132" s="8">
        <f>'[1]2013ГОД'!I197</f>
        <v>67</v>
      </c>
      <c r="J132" s="4">
        <f>'[1]2013ГОД'!J197</f>
        <v>70480.13</v>
      </c>
    </row>
    <row r="133" spans="1:10" ht="31.5" x14ac:dyDescent="0.25">
      <c r="A133" s="3">
        <f>'[1]2013ГОД'!A193</f>
        <v>11</v>
      </c>
      <c r="B133" s="3" t="str">
        <f>'[1]2013ГОД'!B198</f>
        <v>Очистка тротуаров и подметание тротуаров</v>
      </c>
      <c r="C133" s="3" t="str">
        <f>'[1]2013ГОД'!C198</f>
        <v>ручн</v>
      </c>
      <c r="D133" s="3" t="str">
        <f>'[1]2013ГОД'!D198</f>
        <v>1000м2</v>
      </c>
      <c r="E133" s="7">
        <f>'[1]2013ГОД'!E198</f>
        <v>2255.08</v>
      </c>
      <c r="F133" s="4">
        <f>'[1]2013ГОД'!F198</f>
        <v>1688</v>
      </c>
      <c r="G133" s="83">
        <f>'[1]2013ГОД'!G198</f>
        <v>1.6879999999999999</v>
      </c>
      <c r="H133" s="29">
        <f>'[1]2013ГОД'!H198</f>
        <v>0.5</v>
      </c>
      <c r="I133" s="8">
        <f>'[1]2013ГОД'!I198</f>
        <v>34</v>
      </c>
      <c r="J133" s="4">
        <f>'[1]2013ГОД'!J198</f>
        <v>129423.55</v>
      </c>
    </row>
    <row r="134" spans="1:10" ht="47.25" x14ac:dyDescent="0.25">
      <c r="A134" s="3">
        <f>'[1]2013ГОД'!A194</f>
        <v>12</v>
      </c>
      <c r="B134" s="3" t="str">
        <f>'[1]2013ГОД'!B199</f>
        <v>Обработка тротуаров фрикционными материалами</v>
      </c>
      <c r="C134" s="3" t="str">
        <f>'[1]2013ГОД'!C199</f>
        <v>ручн</v>
      </c>
      <c r="D134" s="3" t="str">
        <f>'[1]2013ГОД'!D199</f>
        <v>1000м2</v>
      </c>
      <c r="E134" s="7">
        <f>'[1]2013ГОД'!E199</f>
        <v>544.62</v>
      </c>
      <c r="F134" s="4">
        <f>'[1]2013ГОД'!F199</f>
        <v>1688</v>
      </c>
      <c r="G134" s="83">
        <f>'[1]2013ГОД'!G199</f>
        <v>1.6879999999999999</v>
      </c>
      <c r="H134" s="29">
        <f>'[1]2013ГОД'!H199</f>
        <v>0.5</v>
      </c>
      <c r="I134" s="8">
        <f>'[1]2013ГОД'!I199</f>
        <v>34</v>
      </c>
      <c r="J134" s="4">
        <f>'[1]2013ГОД'!J199</f>
        <v>31256.83</v>
      </c>
    </row>
    <row r="135" spans="1:10" ht="31.5" x14ac:dyDescent="0.25">
      <c r="A135" s="3">
        <f>'[1]2013ГОД'!A195</f>
        <v>13</v>
      </c>
      <c r="B135" s="3" t="str">
        <f>'[1]2013ГОД'!B200</f>
        <v>Очистка и подметание тротуаров</v>
      </c>
      <c r="C135" s="3" t="str">
        <f>'[1]2013ГОД'!C200</f>
        <v>механ</v>
      </c>
      <c r="D135" s="3" t="str">
        <f>'[1]2013ГОД'!D200</f>
        <v>1000м2</v>
      </c>
      <c r="E135" s="7">
        <f>'[1]2013ГОД'!E200</f>
        <v>64.14</v>
      </c>
      <c r="F135" s="4">
        <f>'[1]2013ГОД'!F200</f>
        <v>21284.1</v>
      </c>
      <c r="G135" s="83">
        <f>'[1]2013ГОД'!G200</f>
        <v>21.284099999999999</v>
      </c>
      <c r="H135" s="29">
        <f>'[1]2013ГОД'!H200</f>
        <v>0.5</v>
      </c>
      <c r="I135" s="8">
        <f>'[1]2013ГОД'!I200</f>
        <v>34</v>
      </c>
      <c r="J135" s="4">
        <f>'[1]2013ГОД'!J200</f>
        <v>46415.51</v>
      </c>
    </row>
    <row r="136" spans="1:10" ht="47.25" x14ac:dyDescent="0.25">
      <c r="A136" s="3">
        <f>'[1]2013ГОД'!A196</f>
        <v>14</v>
      </c>
      <c r="B136" s="3" t="str">
        <f>'[1]2013ГОД'!B201</f>
        <v>Обработка тротуаров фрикционными материалами</v>
      </c>
      <c r="C136" s="3" t="str">
        <f>'[1]2013ГОД'!C201</f>
        <v>механ</v>
      </c>
      <c r="D136" s="3" t="str">
        <f>'[1]2013ГОД'!D201</f>
        <v>1000м2</v>
      </c>
      <c r="E136" s="7">
        <f>'[1]2013ГОД'!E201</f>
        <v>88.59</v>
      </c>
      <c r="F136" s="4">
        <f>'[1]2013ГОД'!F201</f>
        <v>21284.1</v>
      </c>
      <c r="G136" s="83">
        <f>'[1]2013ГОД'!G201</f>
        <v>21.284099999999999</v>
      </c>
      <c r="H136" s="29">
        <f>'[1]2013ГОД'!H201</f>
        <v>0.5</v>
      </c>
      <c r="I136" s="8">
        <f>'[1]2013ГОД'!I201</f>
        <v>34</v>
      </c>
      <c r="J136" s="4">
        <f>'[1]2013ГОД'!J201</f>
        <v>64108.99</v>
      </c>
    </row>
    <row r="137" spans="1:10" ht="15.75" x14ac:dyDescent="0.25">
      <c r="A137" s="3">
        <f>'[1]2013ГОД'!A197</f>
        <v>0</v>
      </c>
      <c r="B137" s="3" t="str">
        <f>'[1]2013ГОД'!B206</f>
        <v>Очистка урн от мусора</v>
      </c>
      <c r="C137" s="3" t="str">
        <f>'[1]2013ГОД'!C206</f>
        <v>ручн</v>
      </c>
      <c r="D137" s="3" t="str">
        <f>'[1]2013ГОД'!D206</f>
        <v>1 урна</v>
      </c>
      <c r="E137" s="7">
        <f>'[1]2013ГОД'!E206</f>
        <v>10.83</v>
      </c>
      <c r="F137" s="4">
        <f>'[1]2013ГОД'!F206</f>
        <v>60</v>
      </c>
      <c r="G137" s="83">
        <f>'[1]2013ГОД'!G206</f>
        <v>60</v>
      </c>
      <c r="H137" s="29">
        <f>'[1]2013ГОД'!H206</f>
        <v>0.5</v>
      </c>
      <c r="I137" s="8">
        <f>'[1]2013ГОД'!I206</f>
        <v>34</v>
      </c>
      <c r="J137" s="4">
        <f>'[1]2013ГОД'!J206</f>
        <v>22093.200000000001</v>
      </c>
    </row>
    <row r="138" spans="1:10" ht="47.25" x14ac:dyDescent="0.25">
      <c r="A138" s="3">
        <f>'[1]2013ГОД'!A198</f>
        <v>15</v>
      </c>
      <c r="B138" s="3" t="str">
        <f>'[1]2013ГОД'!B207</f>
        <v>Очистка борта и прилотковой части после вывозки снега</v>
      </c>
      <c r="C138" s="3" t="str">
        <f>'[1]2013ГОД'!C207</f>
        <v>ручн</v>
      </c>
      <c r="D138" s="3" t="str">
        <f>'[1]2013ГОД'!D207</f>
        <v>1000м2</v>
      </c>
      <c r="E138" s="7">
        <f>'[1]2013ГОД'!E207</f>
        <v>2465.4299999999998</v>
      </c>
      <c r="F138" s="4">
        <f>'[1]2013ГОД'!F207</f>
        <v>3334.1</v>
      </c>
      <c r="G138" s="83">
        <f>'[1]2013ГОД'!G207</f>
        <v>3.3340999999999998</v>
      </c>
      <c r="H138" s="29">
        <f>'[1]2013ГОД'!H207</f>
        <v>0.14000000000000001</v>
      </c>
      <c r="I138" s="8">
        <f>'[1]2013ГОД'!I207</f>
        <v>9</v>
      </c>
      <c r="J138" s="4">
        <f>'[1]2013ГОД'!J207</f>
        <v>73979.91</v>
      </c>
    </row>
    <row r="139" spans="1:10" ht="15.75" x14ac:dyDescent="0.25">
      <c r="A139" s="3">
        <f>'[1]2013ГОД'!A199</f>
        <v>16</v>
      </c>
      <c r="B139" s="3" t="str">
        <f>'[1]2013ГОД'!B208</f>
        <v>Очистка обочин от снега</v>
      </c>
      <c r="C139" s="3" t="str">
        <f>'[1]2013ГОД'!C208</f>
        <v>механ</v>
      </c>
      <c r="D139" s="3" t="str">
        <f>'[1]2013ГОД'!D208</f>
        <v>1000м2</v>
      </c>
      <c r="E139" s="7">
        <f>'[1]2013ГОД'!E208</f>
        <v>190.03</v>
      </c>
      <c r="F139" s="4">
        <f>'[1]2013ГОД'!F208</f>
        <v>18953.5</v>
      </c>
      <c r="G139" s="83">
        <f>'[1]2013ГОД'!G208</f>
        <v>18.953499999999998</v>
      </c>
      <c r="H139" s="29">
        <f>'[1]2013ГОД'!H208</f>
        <v>0</v>
      </c>
      <c r="I139" s="8">
        <f>'[1]2013ГОД'!I208</f>
        <v>2</v>
      </c>
      <c r="J139" s="4">
        <f>'[1]2013ГОД'!J208</f>
        <v>7203.47</v>
      </c>
    </row>
    <row r="140" spans="1:10" ht="31.5" x14ac:dyDescent="0.25">
      <c r="A140" s="10"/>
      <c r="B140" s="10" t="str">
        <f>'[1]2013ГОД'!B213</f>
        <v>Итого по основным операциям</v>
      </c>
      <c r="C140" s="10"/>
      <c r="D140" s="10"/>
      <c r="E140" s="10">
        <f>'[1]2013ГОД'!E213</f>
        <v>0</v>
      </c>
      <c r="F140" s="11">
        <f>'[1]2013ГОД'!F213</f>
        <v>0</v>
      </c>
      <c r="G140" s="11"/>
      <c r="H140" s="11">
        <f>'[1]2013ГОД'!H213</f>
        <v>0</v>
      </c>
      <c r="I140" s="11">
        <f>'[1]2013ГОД'!I213</f>
        <v>0</v>
      </c>
      <c r="J140" s="11">
        <f>'[1]2013ГОД'!J213</f>
        <v>1498236.2000000002</v>
      </c>
    </row>
    <row r="141" spans="1:10" ht="15.75" x14ac:dyDescent="0.25">
      <c r="A141" s="3"/>
      <c r="B141" s="3"/>
      <c r="C141" s="3"/>
      <c r="D141" s="3"/>
      <c r="E141" s="3">
        <f>'[1]2013ГОД'!E214</f>
        <v>0</v>
      </c>
      <c r="F141" s="4">
        <f>'[1]2013ГОД'!F214</f>
        <v>0</v>
      </c>
      <c r="G141" s="4"/>
      <c r="H141" s="4">
        <f>'[1]2013ГОД'!H214</f>
        <v>0</v>
      </c>
      <c r="I141" s="4">
        <f>'[1]2013ГОД'!I214</f>
        <v>0</v>
      </c>
      <c r="J141" s="4"/>
    </row>
    <row r="142" spans="1:10" ht="15.75" x14ac:dyDescent="0.25">
      <c r="A142" s="3"/>
      <c r="B142" s="24" t="str">
        <f>'[1]2013ГОД'!B215</f>
        <v>ВЫВОЗКА СНЕГА</v>
      </c>
      <c r="C142" s="3"/>
      <c r="D142" s="3"/>
      <c r="E142" s="3">
        <f>'[1]2013ГОД'!E215</f>
        <v>0</v>
      </c>
      <c r="F142" s="4">
        <f>'[1]2013ГОД'!F215</f>
        <v>0</v>
      </c>
      <c r="G142" s="4"/>
      <c r="H142" s="4">
        <f>'[1]2013ГОД'!H215</f>
        <v>0</v>
      </c>
      <c r="I142" s="4">
        <f>'[1]2013ГОД'!I215</f>
        <v>0</v>
      </c>
      <c r="J142" s="4"/>
    </row>
    <row r="143" spans="1:10" ht="15.75" x14ac:dyDescent="0.25">
      <c r="A143" s="3">
        <f>'[1]2013ГОД'!A216</f>
        <v>1</v>
      </c>
      <c r="B143" s="14" t="str">
        <f>'[1]2013ГОД'!B216</f>
        <v>Вывозка  снега</v>
      </c>
      <c r="C143" s="25"/>
      <c r="D143" s="3" t="str">
        <f>'[1]2013ГОД'!D216</f>
        <v>тн/сезон</v>
      </c>
      <c r="E143" s="7">
        <f>'[1]2013ГОД'!E216</f>
        <v>198.87</v>
      </c>
      <c r="F143" s="4">
        <f>'[1]2013ГОД'!F216</f>
        <v>8167</v>
      </c>
      <c r="G143" s="4">
        <f>'[1]2013ГОД'!G216</f>
        <v>8167</v>
      </c>
      <c r="H143" s="4">
        <f>'[1]2013ГОД'!H216</f>
        <v>0</v>
      </c>
      <c r="I143" s="4">
        <f>'[1]2013ГОД'!I216</f>
        <v>0</v>
      </c>
      <c r="J143" s="4">
        <f>'[1]2013ГОД'!J216</f>
        <v>1624171.29</v>
      </c>
    </row>
    <row r="144" spans="1:10" ht="15.75" x14ac:dyDescent="0.25">
      <c r="A144" s="10"/>
      <c r="B144" s="10" t="str">
        <f>'[1]2013ГОД'!B217</f>
        <v>Итого по вывозке снега</v>
      </c>
      <c r="C144" s="10"/>
      <c r="D144" s="10"/>
      <c r="E144" s="10">
        <f>'[1]2013ГОД'!E217</f>
        <v>0</v>
      </c>
      <c r="F144" s="11">
        <f>'[1]2013ГОД'!F217</f>
        <v>0</v>
      </c>
      <c r="G144" s="11"/>
      <c r="H144" s="11">
        <f>'[1]2013ГОД'!H217</f>
        <v>0</v>
      </c>
      <c r="I144" s="11">
        <f>'[1]2013ГОД'!I217</f>
        <v>0</v>
      </c>
      <c r="J144" s="11">
        <f>'[1]2013ГОД'!J217</f>
        <v>1624171.29</v>
      </c>
    </row>
    <row r="145" spans="1:10" ht="15.75" x14ac:dyDescent="0.25">
      <c r="A145" s="3"/>
      <c r="B145" s="3"/>
      <c r="C145" s="3"/>
      <c r="D145" s="3"/>
      <c r="E145" s="3"/>
      <c r="F145" s="4"/>
      <c r="G145" s="4"/>
      <c r="H145" s="4">
        <f>'[1]2013ГОД'!H218</f>
        <v>0</v>
      </c>
      <c r="I145" s="4">
        <f>'[1]2013ГОД'!I218</f>
        <v>0</v>
      </c>
      <c r="J145" s="4"/>
    </row>
    <row r="146" spans="1:10" ht="15.75" x14ac:dyDescent="0.25">
      <c r="A146" s="3"/>
      <c r="B146" s="24" t="str">
        <f>'[1]2013ГОД'!B219</f>
        <v xml:space="preserve">ВЫВОЗКА МУСОРА </v>
      </c>
      <c r="C146" s="3"/>
      <c r="D146" s="3"/>
      <c r="E146" s="3">
        <f>'[1]2013ГОД'!E219</f>
        <v>0</v>
      </c>
      <c r="F146" s="4">
        <f>'[1]2013ГОД'!F219</f>
        <v>0</v>
      </c>
      <c r="G146" s="4"/>
      <c r="H146" s="4">
        <f>'[1]2013ГОД'!H219</f>
        <v>0</v>
      </c>
      <c r="I146" s="4">
        <f>'[1]2013ГОД'!I219</f>
        <v>0</v>
      </c>
      <c r="J146" s="4"/>
    </row>
    <row r="147" spans="1:10" ht="15.75" x14ac:dyDescent="0.25">
      <c r="A147" s="3">
        <f>'[1]2013ГОД'!A220</f>
        <v>1</v>
      </c>
      <c r="B147" s="14" t="str">
        <f>'[1]2013ГОД'!B220</f>
        <v xml:space="preserve">Вывозка мусора из урн </v>
      </c>
      <c r="C147" s="15"/>
      <c r="D147" s="3" t="str">
        <f>'[1]2013ГОД'!D220</f>
        <v>тн/сезон</v>
      </c>
      <c r="E147" s="7">
        <f>'[1]2013ГОД'!E220</f>
        <v>310.43</v>
      </c>
      <c r="F147" s="4">
        <f>'[1]2013ГОД'!F220</f>
        <v>20</v>
      </c>
      <c r="G147" s="4">
        <f>'[1]2013ГОД'!G220</f>
        <v>20</v>
      </c>
      <c r="H147" s="4">
        <f>'[1]2013ГОД'!H220</f>
        <v>0</v>
      </c>
      <c r="I147" s="4">
        <f>'[1]2013ГОД'!I220</f>
        <v>0</v>
      </c>
      <c r="J147" s="4">
        <f>'[1]2013ГОД'!J220</f>
        <v>6208.6</v>
      </c>
    </row>
    <row r="148" spans="1:10" ht="31.5" x14ac:dyDescent="0.25">
      <c r="A148" s="10"/>
      <c r="B148" s="10" t="str">
        <f>'[1]2013ГОД'!B221</f>
        <v>Итого по вывозке смета</v>
      </c>
      <c r="C148" s="10"/>
      <c r="D148" s="10"/>
      <c r="E148" s="10">
        <f>'[1]2013ГОД'!E221</f>
        <v>0</v>
      </c>
      <c r="F148" s="11">
        <f>'[1]2013ГОД'!F221</f>
        <v>0</v>
      </c>
      <c r="G148" s="11"/>
      <c r="H148" s="11">
        <f>'[1]2013ГОД'!H221</f>
        <v>0</v>
      </c>
      <c r="I148" s="11">
        <f>'[1]2013ГОД'!I221</f>
        <v>0</v>
      </c>
      <c r="J148" s="11">
        <f>'[1]2013ГОД'!J221</f>
        <v>6208.6</v>
      </c>
    </row>
    <row r="149" spans="1:10" ht="15.75" x14ac:dyDescent="0.25">
      <c r="A149" s="3"/>
      <c r="B149" s="3"/>
      <c r="C149" s="3"/>
      <c r="D149" s="3"/>
      <c r="E149" s="3">
        <f>'[1]2013ГОД'!E222</f>
        <v>0</v>
      </c>
      <c r="F149" s="4">
        <f>'[1]2013ГОД'!F222</f>
        <v>0</v>
      </c>
      <c r="G149" s="4"/>
      <c r="H149" s="4">
        <f>'[1]2013ГОД'!H222</f>
        <v>0</v>
      </c>
      <c r="I149" s="4">
        <f>'[1]2013ГОД'!I222</f>
        <v>0</v>
      </c>
      <c r="J149" s="4">
        <f>'[1]2013ГОД'!J222</f>
        <v>0</v>
      </c>
    </row>
    <row r="150" spans="1:10" ht="31.5" x14ac:dyDescent="0.25">
      <c r="A150" s="22"/>
      <c r="B150" s="22" t="str">
        <f>'[1]2013ГОД'!B223</f>
        <v xml:space="preserve">Всего по зимнему содержанию </v>
      </c>
      <c r="C150" s="22"/>
      <c r="D150" s="22"/>
      <c r="E150" s="22">
        <f>'[1]2013ГОД'!E223</f>
        <v>0</v>
      </c>
      <c r="F150" s="23">
        <f>'[1]2013ГОД'!F223</f>
        <v>0</v>
      </c>
      <c r="G150" s="23"/>
      <c r="H150" s="23">
        <f>'[1]2013ГОД'!H223</f>
        <v>0</v>
      </c>
      <c r="I150" s="23">
        <f>'[1]2013ГОД'!I223</f>
        <v>0</v>
      </c>
      <c r="J150" s="23">
        <f>'[1]2013ГОД'!J223</f>
        <v>3128616.0900000003</v>
      </c>
    </row>
    <row r="151" spans="1:10" ht="63" x14ac:dyDescent="0.25">
      <c r="A151" s="24"/>
      <c r="B151" s="24" t="str">
        <f>'[1]2013ГОД'!B226</f>
        <v>ВСЕГО по 2 категории дорог Орджоникидзевский район</v>
      </c>
      <c r="C151" s="24">
        <v>2013</v>
      </c>
      <c r="D151" s="24" t="str">
        <f>'[1]2013ГОД'!D226</f>
        <v>год</v>
      </c>
      <c r="E151" s="24">
        <f>'[1]2013ГОД'!E226</f>
        <v>2013</v>
      </c>
      <c r="F151" s="26">
        <f>'[1]2013ГОД'!F226</f>
        <v>0</v>
      </c>
      <c r="G151" s="26"/>
      <c r="H151" s="26">
        <f>'[1]2013ГОД'!H226</f>
        <v>0</v>
      </c>
      <c r="I151" s="26">
        <f>'[1]2013ГОД'!I226</f>
        <v>0</v>
      </c>
      <c r="J151" s="26">
        <f>'[1]2013ГОД'!J226</f>
        <v>4802052.7100000009</v>
      </c>
    </row>
    <row r="152" spans="1:10" ht="15.75" x14ac:dyDescent="0.25">
      <c r="A152" s="27"/>
      <c r="B152" s="27"/>
      <c r="C152" s="27"/>
      <c r="D152" s="27"/>
      <c r="E152" s="27"/>
      <c r="F152" s="28"/>
      <c r="G152" s="28"/>
      <c r="H152" s="28"/>
      <c r="I152" s="28"/>
      <c r="J152" s="28"/>
    </row>
    <row r="153" spans="1:10" ht="31.5" customHeight="1" x14ac:dyDescent="0.25">
      <c r="A153" s="145" t="str">
        <f>'[1]2013ГОД'!A228</f>
        <v>Содержание автомобильных дорог в г. Перми (Орджоникидзевский район). Дороги 3 категории.</v>
      </c>
      <c r="B153" s="145"/>
      <c r="C153" s="145"/>
      <c r="D153" s="145"/>
      <c r="E153" s="145"/>
      <c r="F153" s="145"/>
      <c r="G153" s="145"/>
      <c r="H153" s="145"/>
      <c r="I153" s="145"/>
      <c r="J153" s="145"/>
    </row>
    <row r="154" spans="1:10" ht="24" customHeight="1" x14ac:dyDescent="0.25">
      <c r="A154" s="124" t="str">
        <f>'[1]2013ГОД'!A229</f>
        <v>№ п/п</v>
      </c>
      <c r="B154" s="124" t="str">
        <f>'[1]2013ГОД'!B229</f>
        <v>Наименование операции</v>
      </c>
      <c r="C154" s="124" t="str">
        <f>'[1]2013ГОД'!C229</f>
        <v>Вид уборки</v>
      </c>
      <c r="D154" s="124" t="str">
        <f>'[1]2013ГОД'!D229</f>
        <v>Ед. изм.</v>
      </c>
      <c r="E154" s="124" t="str">
        <f>'[1]2013ГОД'!E229</f>
        <v xml:space="preserve">Расценка на ед. изм, руб/раз </v>
      </c>
      <c r="F154" s="122" t="str">
        <f>'[1]2013ГОД'!F229</f>
        <v>Фактический объем</v>
      </c>
      <c r="G154" s="122" t="str">
        <f>'[1]2013ГОД'!G229</f>
        <v>Объем в ед. изм.</v>
      </c>
      <c r="H154" s="124"/>
      <c r="I154" s="124"/>
      <c r="J154" s="124"/>
    </row>
    <row r="155" spans="1:10" ht="15" customHeight="1" x14ac:dyDescent="0.25">
      <c r="A155" s="124"/>
      <c r="B155" s="124"/>
      <c r="C155" s="124"/>
      <c r="D155" s="124"/>
      <c r="E155" s="124"/>
      <c r="F155" s="122"/>
      <c r="G155" s="122"/>
      <c r="H155" s="155" t="s">
        <v>7</v>
      </c>
      <c r="I155" s="156"/>
      <c r="J155" s="157"/>
    </row>
    <row r="156" spans="1:10" ht="63" x14ac:dyDescent="0.25">
      <c r="A156" s="124"/>
      <c r="B156" s="124"/>
      <c r="C156" s="124"/>
      <c r="D156" s="124"/>
      <c r="E156" s="124"/>
      <c r="F156" s="122"/>
      <c r="G156" s="122"/>
      <c r="H156" s="3" t="str">
        <f>'[1]2013ГОД'!H231</f>
        <v>Количество раз уборки в сутки</v>
      </c>
      <c r="I156" s="3" t="str">
        <f>'[1]2013ГОД'!I231</f>
        <v>Расчетная периодичность</v>
      </c>
      <c r="J156" s="4" t="str">
        <f>'[1]2013ГОД'!J231</f>
        <v>Всего стоимость работ за сезон</v>
      </c>
    </row>
    <row r="157" spans="1:10" ht="15" customHeight="1" x14ac:dyDescent="0.25">
      <c r="A157" s="107" t="str">
        <f>'[1]2013ГОД'!A232</f>
        <v xml:space="preserve">ЛЕТНЕЕ СОДЕРЖАНИЕ </v>
      </c>
      <c r="B157" s="107"/>
      <c r="C157" s="107"/>
      <c r="D157" s="107"/>
      <c r="E157" s="107"/>
      <c r="F157" s="107"/>
      <c r="G157" s="107"/>
      <c r="H157" s="5" t="str">
        <f>'[1]2013ГОД'!H232</f>
        <v>суток</v>
      </c>
      <c r="I157" s="5">
        <f>'[1]2013ГОД'!I232</f>
        <v>86</v>
      </c>
      <c r="J157" s="5"/>
    </row>
    <row r="158" spans="1:10" ht="31.5" customHeight="1" x14ac:dyDescent="0.25">
      <c r="A158" s="6"/>
      <c r="B158" s="129" t="str">
        <f>'[1]2013ГОД'!B233</f>
        <v>ОСНОВНЫЕ ОПЕРАЦИИ</v>
      </c>
      <c r="C158" s="130"/>
      <c r="D158" s="6"/>
      <c r="E158" s="6"/>
      <c r="F158" s="6"/>
      <c r="G158" s="6"/>
      <c r="H158" s="6"/>
      <c r="I158" s="6"/>
      <c r="J158" s="6"/>
    </row>
    <row r="159" spans="1:10" ht="31.5" x14ac:dyDescent="0.25">
      <c r="A159" s="3">
        <f>'[1]2013ГОД'!A234</f>
        <v>1</v>
      </c>
      <c r="B159" s="3" t="str">
        <f>'[1]2013ГОД'!B234</f>
        <v>Мойка проезжей части (дороги)</v>
      </c>
      <c r="C159" s="3" t="str">
        <f>'[1]2013ГОД'!C234</f>
        <v>механ</v>
      </c>
      <c r="D159" s="3" t="str">
        <f>'[1]2013ГОД'!D234</f>
        <v>1000м2</v>
      </c>
      <c r="E159" s="7">
        <f>'[1]2013ГОД'!E234</f>
        <v>53.82</v>
      </c>
      <c r="F159" s="4">
        <f>'[1]2013ГОД'!F234</f>
        <v>300524.69214999996</v>
      </c>
      <c r="G159" s="83">
        <f>'[1]2013ГОД'!G234</f>
        <v>300.52469214999996</v>
      </c>
      <c r="H159" s="4">
        <f>'[1]2013ГОД'!H234</f>
        <v>0.2</v>
      </c>
      <c r="I159" s="8">
        <f>'[1]2013ГОД'!I234</f>
        <v>17</v>
      </c>
      <c r="J159" s="4">
        <f>'[1]2013ГОД'!J234</f>
        <v>274962.06</v>
      </c>
    </row>
    <row r="160" spans="1:10" ht="31.5" x14ac:dyDescent="0.25">
      <c r="A160" s="3">
        <f>'[1]2013ГОД'!A235</f>
        <v>2</v>
      </c>
      <c r="B160" s="9" t="str">
        <f>'[1]2013ГОД'!B235</f>
        <v>Подметание проезжей части (дороги)</v>
      </c>
      <c r="C160" s="3" t="str">
        <f>'[1]2013ГОД'!C235</f>
        <v>механ</v>
      </c>
      <c r="D160" s="3" t="str">
        <f>'[1]2013ГОД'!D235</f>
        <v>1000м2</v>
      </c>
      <c r="E160" s="7">
        <f>'[1]2013ГОД'!E235</f>
        <v>60.67</v>
      </c>
      <c r="F160" s="4">
        <f>'[1]2013ГОД'!F235</f>
        <v>300524.69214999996</v>
      </c>
      <c r="G160" s="83">
        <f>'[1]2013ГОД'!G235</f>
        <v>300.52469214999996</v>
      </c>
      <c r="H160" s="4">
        <f>'[1]2013ГОД'!H235</f>
        <v>0.2</v>
      </c>
      <c r="I160" s="8">
        <f>'[1]2013ГОД'!I235</f>
        <v>17</v>
      </c>
      <c r="J160" s="4">
        <f>'[1]2013ГОД'!J235</f>
        <v>309958.15999999997</v>
      </c>
    </row>
    <row r="161" spans="1:10" ht="31.5" x14ac:dyDescent="0.25">
      <c r="A161" s="3">
        <f>'[1]2013ГОД'!A236</f>
        <v>3</v>
      </c>
      <c r="B161" s="3" t="str">
        <f>'[1]2013ГОД'!B236</f>
        <v>Подметание лотковых зон (дороги)</v>
      </c>
      <c r="C161" s="3" t="str">
        <f>'[1]2013ГОД'!C236</f>
        <v>механ</v>
      </c>
      <c r="D161" s="3" t="str">
        <f>'[1]2013ГОД'!D236</f>
        <v>1000м2</v>
      </c>
      <c r="E161" s="7">
        <f>'[1]2013ГОД'!E236</f>
        <v>86.69</v>
      </c>
      <c r="F161" s="4">
        <f>'[1]2013ГОД'!F236</f>
        <v>150239.80784999998</v>
      </c>
      <c r="G161" s="83">
        <f>'[1]2013ГОД'!G236</f>
        <v>150.23980784999998</v>
      </c>
      <c r="H161" s="4">
        <f>'[1]2013ГОД'!H236</f>
        <v>0.2</v>
      </c>
      <c r="I161" s="8">
        <f>'[1]2013ГОД'!I236</f>
        <v>17</v>
      </c>
      <c r="J161" s="4">
        <f>'[1]2013ГОД'!J236</f>
        <v>221412.91</v>
      </c>
    </row>
    <row r="162" spans="1:10" ht="31.5" x14ac:dyDescent="0.25">
      <c r="A162" s="3">
        <f>'[1]2013ГОД'!A237</f>
        <v>4</v>
      </c>
      <c r="B162" s="3" t="str">
        <f>'[1]2013ГОД'!B237</f>
        <v>Мойка лотковых зон (дороги)</v>
      </c>
      <c r="C162" s="3" t="str">
        <f>'[1]2013ГОД'!C237</f>
        <v>механ</v>
      </c>
      <c r="D162" s="3" t="str">
        <f>'[1]2013ГОД'!D237</f>
        <v>1000м2</v>
      </c>
      <c r="E162" s="7">
        <f>'[1]2013ГОД'!E237</f>
        <v>200</v>
      </c>
      <c r="F162" s="4">
        <f>'[1]2013ГОД'!F237</f>
        <v>150239.80784999998</v>
      </c>
      <c r="G162" s="83">
        <f>'[1]2013ГОД'!G237</f>
        <v>150.23980784999998</v>
      </c>
      <c r="H162" s="4">
        <f>'[1]2013ГОД'!H237</f>
        <v>0.2</v>
      </c>
      <c r="I162" s="8">
        <f>'[1]2013ГОД'!I237</f>
        <v>17</v>
      </c>
      <c r="J162" s="4">
        <f>'[1]2013ГОД'!J237</f>
        <v>510815.35</v>
      </c>
    </row>
    <row r="163" spans="1:10" ht="31.5" x14ac:dyDescent="0.25">
      <c r="A163" s="3">
        <f>'[1]2013ГОД'!A238</f>
        <v>5</v>
      </c>
      <c r="B163" s="3" t="str">
        <f>'[1]2013ГОД'!B238</f>
        <v>Уборка крупного мусора с дорог</v>
      </c>
      <c r="C163" s="3" t="str">
        <f>'[1]2013ГОД'!C238</f>
        <v>ручн</v>
      </c>
      <c r="D163" s="3" t="str">
        <f>'[1]2013ГОД'!D238</f>
        <v>1000м2</v>
      </c>
      <c r="E163" s="7">
        <f>'[1]2013ГОД'!E238</f>
        <v>12.27</v>
      </c>
      <c r="F163" s="4">
        <f>'[1]2013ГОД'!F238</f>
        <v>450764.49999999994</v>
      </c>
      <c r="G163" s="83">
        <f>'[1]2013ГОД'!G238</f>
        <v>450.76449999999994</v>
      </c>
      <c r="H163" s="4">
        <f>'[1]2013ГОД'!H238</f>
        <v>0.33</v>
      </c>
      <c r="I163" s="8">
        <f>'[1]2013ГОД'!I238</f>
        <v>28</v>
      </c>
      <c r="J163" s="4">
        <f>'[1]2013ГОД'!J238</f>
        <v>154864.65</v>
      </c>
    </row>
    <row r="164" spans="1:10" ht="31.5" x14ac:dyDescent="0.25">
      <c r="A164" s="3">
        <f>'[1]2013ГОД'!A239</f>
        <v>6</v>
      </c>
      <c r="B164" s="3" t="str">
        <f>'[1]2013ГОД'!B240</f>
        <v>Мойка проезжей части (заездные карманы)</v>
      </c>
      <c r="C164" s="3" t="str">
        <f>'[1]2013ГОД'!C240</f>
        <v>механ</v>
      </c>
      <c r="D164" s="3" t="str">
        <f>'[1]2013ГОД'!D240</f>
        <v>1000м2</v>
      </c>
      <c r="E164" s="7">
        <f>'[1]2013ГОД'!E240</f>
        <v>53.82</v>
      </c>
      <c r="F164" s="4">
        <f>'[1]2013ГОД'!F240</f>
        <v>12342.150409999998</v>
      </c>
      <c r="G164" s="83">
        <f>'[1]2013ГОД'!G240</f>
        <v>12.342150409999999</v>
      </c>
      <c r="H164" s="4">
        <f>'[1]2013ГОД'!H240</f>
        <v>0.2</v>
      </c>
      <c r="I164" s="8">
        <f>'[1]2013ГОД'!I240</f>
        <v>17</v>
      </c>
      <c r="J164" s="4">
        <f>'[1]2013ГОД'!J240</f>
        <v>11292.33</v>
      </c>
    </row>
    <row r="165" spans="1:10" ht="47.25" x14ac:dyDescent="0.25">
      <c r="A165" s="3">
        <f>'[1]2013ГОД'!A240</f>
        <v>7</v>
      </c>
      <c r="B165" s="9" t="str">
        <f>'[1]2013ГОД'!B241</f>
        <v>Подметание проезжей части (заездные карманы)</v>
      </c>
      <c r="C165" s="3" t="str">
        <f>'[1]2013ГОД'!C241</f>
        <v>механ</v>
      </c>
      <c r="D165" s="3" t="str">
        <f>'[1]2013ГОД'!D241</f>
        <v>1000м2</v>
      </c>
      <c r="E165" s="7">
        <f>'[1]2013ГОД'!E241</f>
        <v>60.67</v>
      </c>
      <c r="F165" s="4">
        <f>'[1]2013ГОД'!F241</f>
        <v>12342.150409999998</v>
      </c>
      <c r="G165" s="83">
        <f>'[1]2013ГОД'!G241</f>
        <v>12.342150409999999</v>
      </c>
      <c r="H165" s="4">
        <f>'[1]2013ГОД'!H241</f>
        <v>0.2</v>
      </c>
      <c r="I165" s="8">
        <f>'[1]2013ГОД'!I241</f>
        <v>17</v>
      </c>
      <c r="J165" s="4">
        <f>'[1]2013ГОД'!J241</f>
        <v>12729.57</v>
      </c>
    </row>
    <row r="166" spans="1:10" ht="31.5" x14ac:dyDescent="0.25">
      <c r="A166" s="3">
        <f>'[1]2013ГОД'!A241</f>
        <v>8</v>
      </c>
      <c r="B166" s="3" t="str">
        <f>'[1]2013ГОД'!B242</f>
        <v>Подметание лотковых зон (заездные карманы)</v>
      </c>
      <c r="C166" s="3" t="str">
        <f>'[1]2013ГОД'!C242</f>
        <v>механ</v>
      </c>
      <c r="D166" s="3" t="str">
        <f>'[1]2013ГОД'!D242</f>
        <v>1000м2</v>
      </c>
      <c r="E166" s="7">
        <f>'[1]2013ГОД'!E242</f>
        <v>86.69</v>
      </c>
      <c r="F166" s="4">
        <f>'[1]2013ГОД'!F242</f>
        <v>6170.1495899999991</v>
      </c>
      <c r="G166" s="83">
        <f>'[1]2013ГОД'!G242</f>
        <v>6.1701495899999994</v>
      </c>
      <c r="H166" s="4">
        <f>'[1]2013ГОД'!H242</f>
        <v>0.2</v>
      </c>
      <c r="I166" s="8">
        <f>'[1]2013ГОД'!I242</f>
        <v>17</v>
      </c>
      <c r="J166" s="4">
        <f>'[1]2013ГОД'!J242</f>
        <v>9093.1299999999992</v>
      </c>
    </row>
    <row r="167" spans="1:10" ht="31.5" x14ac:dyDescent="0.25">
      <c r="A167" s="3">
        <f>'[1]2013ГОД'!A242</f>
        <v>9</v>
      </c>
      <c r="B167" s="3" t="str">
        <f>'[1]2013ГОД'!B243</f>
        <v>Мойка лотковых зон (заездные карманы)</v>
      </c>
      <c r="C167" s="3" t="str">
        <f>'[1]2013ГОД'!C243</f>
        <v>механ</v>
      </c>
      <c r="D167" s="3" t="str">
        <f>'[1]2013ГОД'!D243</f>
        <v>1000м2</v>
      </c>
      <c r="E167" s="7">
        <f>'[1]2013ГОД'!E243</f>
        <v>200</v>
      </c>
      <c r="F167" s="4">
        <f>'[1]2013ГОД'!F243</f>
        <v>6170.1495899999991</v>
      </c>
      <c r="G167" s="83">
        <f>'[1]2013ГОД'!G243</f>
        <v>6.1701495899999994</v>
      </c>
      <c r="H167" s="4">
        <f>'[1]2013ГОД'!H243</f>
        <v>0.2</v>
      </c>
      <c r="I167" s="8">
        <f>'[1]2013ГОД'!I243</f>
        <v>17</v>
      </c>
      <c r="J167" s="4">
        <f>'[1]2013ГОД'!J243</f>
        <v>20978.51</v>
      </c>
    </row>
    <row r="168" spans="1:10" ht="31.5" x14ac:dyDescent="0.25">
      <c r="A168" s="3">
        <f>'[1]2013ГОД'!A243</f>
        <v>10</v>
      </c>
      <c r="B168" s="3" t="str">
        <f>'[1]2013ГОД'!B244</f>
        <v>Уборка крупного мусора с заездных карманов</v>
      </c>
      <c r="C168" s="3" t="str">
        <f>'[1]2013ГОД'!C244</f>
        <v>ручн</v>
      </c>
      <c r="D168" s="3" t="str">
        <f>'[1]2013ГОД'!D244</f>
        <v>1000м2</v>
      </c>
      <c r="E168" s="7">
        <f>'[1]2013ГОД'!E244</f>
        <v>12.27</v>
      </c>
      <c r="F168" s="4">
        <f>'[1]2013ГОД'!F244</f>
        <v>18512.299999999996</v>
      </c>
      <c r="G168" s="83">
        <f>'[1]2013ГОД'!G244</f>
        <v>18.512299999999996</v>
      </c>
      <c r="H168" s="4">
        <f>'[1]2013ГОД'!H244</f>
        <v>0.33</v>
      </c>
      <c r="I168" s="8">
        <f>'[1]2013ГОД'!I244</f>
        <v>28</v>
      </c>
      <c r="J168" s="4">
        <f>'[1]2013ГОД'!J244</f>
        <v>6360.09</v>
      </c>
    </row>
    <row r="169" spans="1:10" ht="31.5" x14ac:dyDescent="0.25">
      <c r="A169" s="3">
        <f>'[1]2013ГОД'!A244</f>
        <v>11</v>
      </c>
      <c r="B169" s="3" t="str">
        <f>'[1]2013ГОД'!B246</f>
        <v>Уборка заездных карманов</v>
      </c>
      <c r="C169" s="3" t="str">
        <f>'[1]2013ГОД'!C246</f>
        <v>ручн</v>
      </c>
      <c r="D169" s="3" t="str">
        <f>'[1]2013ГОД'!D246</f>
        <v>1000м2</v>
      </c>
      <c r="E169" s="7">
        <f>'[1]2013ГОД'!E246</f>
        <v>285.41000000000003</v>
      </c>
      <c r="F169" s="4">
        <f>'[1]2013ГОД'!F246</f>
        <v>699.30000000000007</v>
      </c>
      <c r="G169" s="83">
        <f>'[1]2013ГОД'!G246</f>
        <v>0.69930000000000003</v>
      </c>
      <c r="H169" s="4">
        <f>'[1]2013ГОД'!H246</f>
        <v>0.2</v>
      </c>
      <c r="I169" s="8">
        <f>'[1]2013ГОД'!I246</f>
        <v>17</v>
      </c>
      <c r="J169" s="4">
        <f>'[1]2013ГОД'!J246</f>
        <v>3392.98</v>
      </c>
    </row>
    <row r="170" spans="1:10" ht="15.75" x14ac:dyDescent="0.25">
      <c r="A170" s="3">
        <f>'[1]2013ГОД'!A245</f>
        <v>12</v>
      </c>
      <c r="B170" s="3" t="str">
        <f>'[1]2013ГОД'!B247</f>
        <v>Уборка съездов</v>
      </c>
      <c r="C170" s="3" t="str">
        <f>'[1]2013ГОД'!C247</f>
        <v>механ</v>
      </c>
      <c r="D170" s="3" t="str">
        <f>'[1]2013ГОД'!D247</f>
        <v>1000м2</v>
      </c>
      <c r="E170" s="7">
        <f>'[1]2013ГОД'!E247</f>
        <v>75.28</v>
      </c>
      <c r="F170" s="4">
        <f>'[1]2013ГОД'!F247</f>
        <v>29250.699999999997</v>
      </c>
      <c r="G170" s="83">
        <f>'[1]2013ГОД'!G247</f>
        <v>29.250699999999998</v>
      </c>
      <c r="H170" s="4">
        <f>'[1]2013ГОД'!H247</f>
        <v>1</v>
      </c>
      <c r="I170" s="8">
        <f>'[1]2013ГОД'!I247</f>
        <v>17</v>
      </c>
      <c r="J170" s="4">
        <f>'[1]2013ГОД'!J247</f>
        <v>37433.879999999997</v>
      </c>
    </row>
    <row r="171" spans="1:10" ht="15.75" x14ac:dyDescent="0.25">
      <c r="A171" s="3">
        <f>'[1]2013ГОД'!A246</f>
        <v>13</v>
      </c>
      <c r="B171" s="3" t="str">
        <f>'[1]2013ГОД'!B248</f>
        <v>Планировка обочин</v>
      </c>
      <c r="C171" s="3" t="str">
        <f>'[1]2013ГОД'!C248</f>
        <v>механ</v>
      </c>
      <c r="D171" s="3" t="str">
        <f>'[1]2013ГОД'!D248</f>
        <v>1000м2</v>
      </c>
      <c r="E171" s="7">
        <f>'[1]2013ГОД'!E248</f>
        <v>234.63</v>
      </c>
      <c r="F171" s="4">
        <f>'[1]2013ГОД'!F248</f>
        <v>73974.200000000012</v>
      </c>
      <c r="G171" s="83">
        <f>'[1]2013ГОД'!G248</f>
        <v>73.97420000000001</v>
      </c>
      <c r="H171" s="4">
        <f>'[1]2013ГОД'!H248</f>
        <v>0</v>
      </c>
      <c r="I171" s="8">
        <f>'[1]2013ГОД'!I248</f>
        <v>3</v>
      </c>
      <c r="J171" s="4">
        <f>'[1]2013ГОД'!J248</f>
        <v>52069.7</v>
      </c>
    </row>
    <row r="172" spans="1:10" ht="15.75" x14ac:dyDescent="0.25">
      <c r="A172" s="3">
        <f>'[1]2013ГОД'!A247</f>
        <v>14</v>
      </c>
      <c r="B172" s="3" t="str">
        <f>'[1]2013ГОД'!B249</f>
        <v>Уборка обочин от мусора</v>
      </c>
      <c r="C172" s="3" t="str">
        <f>'[1]2013ГОД'!C249</f>
        <v>ручн</v>
      </c>
      <c r="D172" s="3" t="str">
        <f>'[1]2013ГОД'!D249</f>
        <v>1000м2</v>
      </c>
      <c r="E172" s="7">
        <f>'[1]2013ГОД'!E249</f>
        <v>40.880000000000003</v>
      </c>
      <c r="F172" s="4">
        <f>'[1]2013ГОД'!F249</f>
        <v>73974.200000000012</v>
      </c>
      <c r="G172" s="83">
        <f>'[1]2013ГОД'!G249</f>
        <v>73.97420000000001</v>
      </c>
      <c r="H172" s="4">
        <f>'[1]2013ГОД'!H249</f>
        <v>0.33</v>
      </c>
      <c r="I172" s="8">
        <f>'[1]2013ГОД'!I249</f>
        <v>28</v>
      </c>
      <c r="J172" s="4">
        <f>'[1]2013ГОД'!J249</f>
        <v>84673.83</v>
      </c>
    </row>
    <row r="173" spans="1:10" ht="31.5" x14ac:dyDescent="0.25">
      <c r="A173" s="3">
        <f>'[1]2013ГОД'!A248</f>
        <v>15</v>
      </c>
      <c r="B173" s="3" t="str">
        <f>'[1]2013ГОД'!B251</f>
        <v>Уборка газонов от мусора</v>
      </c>
      <c r="C173" s="3" t="str">
        <f>'[1]2013ГОД'!C251</f>
        <v>ручн</v>
      </c>
      <c r="D173" s="3" t="str">
        <f>'[1]2013ГОД'!D251</f>
        <v>1000м2</v>
      </c>
      <c r="E173" s="7">
        <f>'[1]2013ГОД'!E251</f>
        <v>40.880000000000003</v>
      </c>
      <c r="F173" s="4">
        <f>'[1]2013ГОД'!F251</f>
        <v>306498.90000000002</v>
      </c>
      <c r="G173" s="83">
        <f>'[1]2013ГОД'!G251</f>
        <v>306.49890000000005</v>
      </c>
      <c r="H173" s="4">
        <f>'[1]2013ГОД'!H251</f>
        <v>0.33</v>
      </c>
      <c r="I173" s="8">
        <f>'[1]2013ГОД'!I251</f>
        <v>28</v>
      </c>
      <c r="J173" s="4">
        <f>'[1]2013ГОД'!J251</f>
        <v>350830.9</v>
      </c>
    </row>
    <row r="174" spans="1:10" ht="15.75" x14ac:dyDescent="0.25">
      <c r="A174" s="3">
        <f>'[1]2013ГОД'!A249</f>
        <v>16</v>
      </c>
      <c r="B174" s="3" t="str">
        <f>'[1]2013ГОД'!B252</f>
        <v>Очистка урн от мусора</v>
      </c>
      <c r="C174" s="3" t="str">
        <f>'[1]2013ГОД'!C252</f>
        <v>ручн</v>
      </c>
      <c r="D174" s="3" t="str">
        <f>'[1]2013ГОД'!D252</f>
        <v>1 урна</v>
      </c>
      <c r="E174" s="7">
        <f>'[1]2013ГОД'!E252</f>
        <v>10.83</v>
      </c>
      <c r="F174" s="4">
        <f>'[1]2013ГОД'!F252</f>
        <v>93</v>
      </c>
      <c r="G174" s="83">
        <f>'[1]2013ГОД'!G252</f>
        <v>93</v>
      </c>
      <c r="H174" s="4">
        <f>'[1]2013ГОД'!H252</f>
        <v>0.5</v>
      </c>
      <c r="I174" s="8">
        <f>'[1]2013ГОД'!I252</f>
        <v>43</v>
      </c>
      <c r="J174" s="4">
        <f>'[1]2013ГОД'!J252</f>
        <v>43309.17</v>
      </c>
    </row>
    <row r="175" spans="1:10" ht="15.75" x14ac:dyDescent="0.25">
      <c r="A175" s="3">
        <f>'[1]2013ГОД'!A250</f>
        <v>17</v>
      </c>
      <c r="B175" s="3" t="str">
        <f>'[1]2013ГОД'!B255</f>
        <v>Очистка тротуаров</v>
      </c>
      <c r="C175" s="3" t="str">
        <f>'[1]2013ГОД'!C255</f>
        <v>ручн</v>
      </c>
      <c r="D175" s="3" t="str">
        <f>'[1]2013ГОД'!D255</f>
        <v>1000м2</v>
      </c>
      <c r="E175" s="7">
        <f>'[1]2013ГОД'!E255</f>
        <v>259.45999999999998</v>
      </c>
      <c r="F175" s="4">
        <f>'[1]2013ГОД'!F255</f>
        <v>3857.5</v>
      </c>
      <c r="G175" s="83">
        <f>'[1]2013ГОД'!G255</f>
        <v>3.8574999999999999</v>
      </c>
      <c r="H175" s="4">
        <f>'[1]2013ГОД'!H255</f>
        <v>0.33</v>
      </c>
      <c r="I175" s="8">
        <f>'[1]2013ГОД'!I255</f>
        <v>28</v>
      </c>
      <c r="J175" s="4">
        <f>'[1]2013ГОД'!J255</f>
        <v>28024.27</v>
      </c>
    </row>
    <row r="176" spans="1:10" ht="15.75" x14ac:dyDescent="0.25">
      <c r="A176" s="3">
        <f>'[1]2013ГОД'!A251</f>
        <v>18</v>
      </c>
      <c r="B176" s="3" t="str">
        <f>'[1]2013ГОД'!B256</f>
        <v>Очистка тротуаров</v>
      </c>
      <c r="C176" s="3" t="str">
        <f>'[1]2013ГОД'!C256</f>
        <v>механ</v>
      </c>
      <c r="D176" s="3" t="str">
        <f>'[1]2013ГОД'!D256</f>
        <v>1000м2</v>
      </c>
      <c r="E176" s="7">
        <f>'[1]2013ГОД'!E256</f>
        <v>38.43</v>
      </c>
      <c r="F176" s="4">
        <f>'[1]2013ГОД'!F256</f>
        <v>67932.7</v>
      </c>
      <c r="G176" s="83">
        <f>'[1]2013ГОД'!G256</f>
        <v>67.932699999999997</v>
      </c>
      <c r="H176" s="4">
        <f>'[1]2013ГОД'!H256</f>
        <v>0.33</v>
      </c>
      <c r="I176" s="8">
        <f>'[1]2013ГОД'!I256</f>
        <v>28</v>
      </c>
      <c r="J176" s="4">
        <f>'[1]2013ГОД'!J256</f>
        <v>73098.3</v>
      </c>
    </row>
    <row r="177" spans="1:10" ht="15.75" x14ac:dyDescent="0.25">
      <c r="A177" s="3">
        <f>'[1]2013ГОД'!A252</f>
        <v>19</v>
      </c>
      <c r="B177" s="3" t="str">
        <f>'[1]2013ГОД'!B258</f>
        <v>Кошение газонов</v>
      </c>
      <c r="C177" s="3" t="str">
        <f>'[1]2013ГОД'!C258</f>
        <v>ручн</v>
      </c>
      <c r="D177" s="3" t="str">
        <f>'[1]2013ГОД'!D258</f>
        <v>1000м2</v>
      </c>
      <c r="E177" s="7">
        <f>'[1]2013ГОД'!E258</f>
        <v>3622.08</v>
      </c>
      <c r="F177" s="4">
        <f>'[1]2013ГОД'!F258</f>
        <v>306498.90000000002</v>
      </c>
      <c r="G177" s="83">
        <f>'[1]2013ГОД'!G258</f>
        <v>306.49890000000005</v>
      </c>
      <c r="H177" s="4">
        <f>'[1]2013ГОД'!H258</f>
        <v>0</v>
      </c>
      <c r="I177" s="8">
        <f>'[1]2013ГОД'!I258</f>
        <v>1</v>
      </c>
      <c r="J177" s="4">
        <f>'[1]2013ГОД'!J258</f>
        <v>1110163.54</v>
      </c>
    </row>
    <row r="178" spans="1:10" ht="31.5" x14ac:dyDescent="0.25">
      <c r="A178" s="3">
        <f>'[1]2013ГОД'!A253</f>
        <v>20</v>
      </c>
      <c r="B178" s="3" t="str">
        <f>'[1]2013ГОД'!B265</f>
        <v>Комплексная уборка газонов</v>
      </c>
      <c r="C178" s="3" t="str">
        <f>'[1]2013ГОД'!C265</f>
        <v>ручн</v>
      </c>
      <c r="D178" s="3" t="str">
        <f>'[1]2013ГОД'!D265</f>
        <v>1000м2</v>
      </c>
      <c r="E178" s="7">
        <f>'[1]2013ГОД'!E265</f>
        <v>2650.56</v>
      </c>
      <c r="F178" s="4">
        <f>'[1]2013ГОД'!F265</f>
        <v>306498.90000000002</v>
      </c>
      <c r="G178" s="83">
        <f>'[1]2013ГОД'!G265</f>
        <v>306.49890000000005</v>
      </c>
      <c r="H178" s="4">
        <f>'[1]2013ГОД'!H265</f>
        <v>0</v>
      </c>
      <c r="I178" s="8">
        <f>'[1]2013ГОД'!I265</f>
        <v>1</v>
      </c>
      <c r="J178" s="4">
        <f>'[1]2013ГОД'!J265</f>
        <v>812393.72</v>
      </c>
    </row>
    <row r="179" spans="1:10" ht="31.5" x14ac:dyDescent="0.25">
      <c r="A179" s="10"/>
      <c r="B179" s="10" t="str">
        <f>'[1]2013ГОД'!B266</f>
        <v>Итого по основным операциям</v>
      </c>
      <c r="C179" s="10"/>
      <c r="D179" s="10"/>
      <c r="E179" s="10">
        <f>'[1]2013ГОД'!E266</f>
        <v>0</v>
      </c>
      <c r="F179" s="11">
        <f>'[1]2013ГОД'!F266</f>
        <v>0</v>
      </c>
      <c r="G179" s="11"/>
      <c r="H179" s="11">
        <f>'[1]2013ГОД'!H266</f>
        <v>0</v>
      </c>
      <c r="I179" s="11">
        <f>'[1]2013ГОД'!I266</f>
        <v>0</v>
      </c>
      <c r="J179" s="11">
        <f>'[1]2013ГОД'!J266</f>
        <v>4127857.05</v>
      </c>
    </row>
    <row r="180" spans="1:10" ht="31.5" customHeight="1" x14ac:dyDescent="0.25">
      <c r="A180" s="3"/>
      <c r="B180" s="129" t="str">
        <f>'[1]2013ГОД'!B268</f>
        <v>ВЫВОЗКА СМЕТА, МУСОРА</v>
      </c>
      <c r="C180" s="136"/>
      <c r="D180" s="130"/>
      <c r="E180" s="3">
        <f>'[1]2013ГОД'!E268</f>
        <v>0</v>
      </c>
      <c r="F180" s="4">
        <f>'[1]2013ГОД'!F268</f>
        <v>0</v>
      </c>
      <c r="G180" s="4"/>
      <c r="H180" s="4">
        <f>'[1]2013ГОД'!H268</f>
        <v>0</v>
      </c>
      <c r="I180" s="4">
        <f>'[1]2013ГОД'!I268</f>
        <v>0</v>
      </c>
      <c r="J180" s="4"/>
    </row>
    <row r="181" spans="1:10" ht="31.5" x14ac:dyDescent="0.25">
      <c r="A181" s="7">
        <f>'[1]2013ГОД'!A269</f>
        <v>1</v>
      </c>
      <c r="B181" s="14" t="str">
        <f>'[1]2013ГОД'!B269</f>
        <v xml:space="preserve">Вывозка при постоянной уборке </v>
      </c>
      <c r="C181" s="15">
        <f>'[1]2013ГОД'!C269</f>
        <v>0</v>
      </c>
      <c r="D181" s="7" t="str">
        <f>'[1]2013ГОД'!D269</f>
        <v>тн/сезон</v>
      </c>
      <c r="E181" s="7">
        <f>'[1]2013ГОД'!E269</f>
        <v>310.43</v>
      </c>
      <c r="F181" s="16">
        <f>'[1]2013ГОД'!F269</f>
        <v>3068</v>
      </c>
      <c r="G181" s="4">
        <f>'[1]2013ГОД'!G269</f>
        <v>3068</v>
      </c>
      <c r="H181" s="4">
        <f>'[1]2013ГОД'!H269</f>
        <v>0</v>
      </c>
      <c r="I181" s="4">
        <f>'[1]2013ГОД'!I269</f>
        <v>0</v>
      </c>
      <c r="J181" s="4">
        <f>'[1]2013ГОД'!J269</f>
        <v>952399.24</v>
      </c>
    </row>
    <row r="182" spans="1:10" ht="31.5" x14ac:dyDescent="0.25">
      <c r="A182" s="7">
        <f>'[1]2013ГОД'!A270</f>
        <v>2</v>
      </c>
      <c r="B182" s="14" t="str">
        <f>'[1]2013ГОД'!B270</f>
        <v xml:space="preserve">Вывозка при комплексной уборке </v>
      </c>
      <c r="C182" s="15">
        <f>'[1]2013ГОД'!C270</f>
        <v>0</v>
      </c>
      <c r="D182" s="7" t="str">
        <f>'[1]2013ГОД'!D270</f>
        <v>тн/сезон</v>
      </c>
      <c r="E182" s="7">
        <f>'[1]2013ГОД'!E270</f>
        <v>310.43</v>
      </c>
      <c r="F182" s="16">
        <f>'[1]2013ГОД'!F270</f>
        <v>867</v>
      </c>
      <c r="G182" s="4">
        <f>'[1]2013ГОД'!G270</f>
        <v>867</v>
      </c>
      <c r="H182" s="4">
        <f>'[1]2013ГОД'!H270</f>
        <v>0</v>
      </c>
      <c r="I182" s="4">
        <f>'[1]2013ГОД'!I270</f>
        <v>0</v>
      </c>
      <c r="J182" s="4">
        <f>'[1]2013ГОД'!J270</f>
        <v>269142.81</v>
      </c>
    </row>
    <row r="183" spans="1:10" ht="31.5" x14ac:dyDescent="0.25">
      <c r="A183" s="10"/>
      <c r="B183" s="10" t="str">
        <f>'[1]2013ГОД'!B271</f>
        <v>Итого по вывозке смета</v>
      </c>
      <c r="C183" s="10"/>
      <c r="D183" s="10"/>
      <c r="E183" s="10"/>
      <c r="F183" s="11"/>
      <c r="G183" s="11"/>
      <c r="H183" s="11">
        <f>'[1]2013ГОД'!H271</f>
        <v>0</v>
      </c>
      <c r="I183" s="11">
        <f>'[1]2013ГОД'!I271</f>
        <v>0</v>
      </c>
      <c r="J183" s="11">
        <f>'[1]2013ГОД'!J271</f>
        <v>1221542.05</v>
      </c>
    </row>
    <row r="184" spans="1:10" ht="15.75" x14ac:dyDescent="0.25">
      <c r="A184" s="3"/>
      <c r="B184" s="3"/>
      <c r="C184" s="3"/>
      <c r="D184" s="3"/>
      <c r="E184" s="3"/>
      <c r="F184" s="4"/>
      <c r="G184" s="4"/>
      <c r="H184" s="4">
        <f>'[1]2013ГОД'!H272</f>
        <v>0</v>
      </c>
      <c r="I184" s="4">
        <f>'[1]2013ГОД'!I272</f>
        <v>0</v>
      </c>
      <c r="J184" s="4"/>
    </row>
    <row r="185" spans="1:10" ht="31.5" x14ac:dyDescent="0.25">
      <c r="A185" s="22"/>
      <c r="B185" s="22" t="str">
        <f>'[1]2013ГОД'!B273</f>
        <v>Всего по летнему содержанию</v>
      </c>
      <c r="C185" s="22"/>
      <c r="D185" s="22"/>
      <c r="E185" s="22">
        <f>'[1]2013ГОД'!E273</f>
        <v>0</v>
      </c>
      <c r="F185" s="23">
        <f>'[1]2013ГОД'!F273</f>
        <v>0</v>
      </c>
      <c r="G185" s="23"/>
      <c r="H185" s="23">
        <f>'[1]2013ГОД'!H273</f>
        <v>0</v>
      </c>
      <c r="I185" s="23">
        <f>'[1]2013ГОД'!I273</f>
        <v>0</v>
      </c>
      <c r="J185" s="23">
        <f>'[1]2013ГОД'!J273</f>
        <v>5349399.0999999996</v>
      </c>
    </row>
    <row r="186" spans="1:10" ht="15.75" x14ac:dyDescent="0.25">
      <c r="A186" s="3"/>
      <c r="B186" s="3"/>
      <c r="C186" s="3"/>
      <c r="D186" s="3"/>
      <c r="E186" s="3"/>
      <c r="F186" s="4"/>
      <c r="G186" s="4"/>
      <c r="H186" s="4"/>
      <c r="I186" s="4"/>
      <c r="J186" s="4"/>
    </row>
    <row r="187" spans="1:10" ht="15" customHeight="1" x14ac:dyDescent="0.25">
      <c r="A187" s="107" t="str">
        <f>'[1]2013ГОД'!A275</f>
        <v xml:space="preserve">ЗИМНЕЕ СОДЕРЖАНИЕ </v>
      </c>
      <c r="B187" s="107"/>
      <c r="C187" s="107"/>
      <c r="D187" s="107"/>
      <c r="E187" s="107"/>
      <c r="F187" s="107"/>
      <c r="G187" s="107"/>
      <c r="H187" s="5" t="str">
        <f>'[1]2013ГОД'!H275</f>
        <v>суток</v>
      </c>
      <c r="I187" s="5">
        <f>'[1]2013ГОД'!I275</f>
        <v>67</v>
      </c>
      <c r="J187" s="5"/>
    </row>
    <row r="188" spans="1:10" ht="15" customHeight="1" x14ac:dyDescent="0.25">
      <c r="A188" s="85"/>
      <c r="B188" s="129" t="s">
        <v>34</v>
      </c>
      <c r="C188" s="136"/>
      <c r="D188" s="130"/>
      <c r="E188" s="85"/>
      <c r="F188" s="85"/>
      <c r="G188" s="85"/>
      <c r="H188" s="5"/>
      <c r="I188" s="5"/>
      <c r="J188" s="5"/>
    </row>
    <row r="189" spans="1:10" ht="31.5" x14ac:dyDescent="0.25">
      <c r="A189" s="3">
        <f>'[1]2013ГОД'!A276</f>
        <v>1</v>
      </c>
      <c r="B189" s="3" t="str">
        <f>'[1]2013ГОД'!B276</f>
        <v>Подметание и сгребание снега (проезжая часть)</v>
      </c>
      <c r="C189" s="3" t="str">
        <f>'[1]2013ГОД'!C276</f>
        <v>механ</v>
      </c>
      <c r="D189" s="3" t="str">
        <f>'[1]2013ГОД'!D276</f>
        <v>1000м2</v>
      </c>
      <c r="E189" s="7">
        <f>'[1]2013ГОД'!E276</f>
        <v>53.82</v>
      </c>
      <c r="F189" s="4">
        <f>'[1]2013ГОД'!F276</f>
        <v>450764.49999999994</v>
      </c>
      <c r="G189" s="83">
        <f>'[1]2013ГОД'!G276</f>
        <v>450.76449999999994</v>
      </c>
      <c r="H189" s="8">
        <f>'[1]2013ГОД'!H276</f>
        <v>1</v>
      </c>
      <c r="I189" s="8">
        <f>'[1]2013ГОД'!I276</f>
        <v>67</v>
      </c>
      <c r="J189" s="4">
        <f>'[1]2013ГОД'!J276</f>
        <v>1625429.74</v>
      </c>
    </row>
    <row r="190" spans="1:10" ht="63" x14ac:dyDescent="0.25">
      <c r="A190" s="3">
        <f>'[1]2013ГОД'!A277</f>
        <v>2</v>
      </c>
      <c r="B190" s="95" t="str">
        <f>'[1]2013ГОД'!B277</f>
        <v>Обработка проезжей части противогололедными мат-ми</v>
      </c>
      <c r="C190" s="3" t="str">
        <f>'[1]2013ГОД'!C277</f>
        <v>механ</v>
      </c>
      <c r="D190" s="3" t="str">
        <f>'[1]2013ГОД'!D277</f>
        <v>1000м2</v>
      </c>
      <c r="E190" s="7">
        <f>'[1]2013ГОД'!E277</f>
        <v>91.23</v>
      </c>
      <c r="F190" s="4">
        <f>'[1]2013ГОД'!F277</f>
        <v>450764.49999999994</v>
      </c>
      <c r="G190" s="83">
        <f>'[1]2013ГОД'!G277</f>
        <v>450.76449999999994</v>
      </c>
      <c r="H190" s="8">
        <f>'[1]2013ГОД'!H277</f>
        <v>1</v>
      </c>
      <c r="I190" s="8">
        <f>'[1]2013ГОД'!I277</f>
        <v>67</v>
      </c>
      <c r="J190" s="4">
        <f>'[1]2013ГОД'!J277</f>
        <v>2755257.44</v>
      </c>
    </row>
    <row r="191" spans="1:10" ht="31.5" x14ac:dyDescent="0.25">
      <c r="A191" s="3">
        <f>'[1]2013ГОД'!A278</f>
        <v>3</v>
      </c>
      <c r="B191" s="3" t="str">
        <f>'[1]2013ГОД'!B278</f>
        <v>Уборка проезжей части от мусора</v>
      </c>
      <c r="C191" s="3" t="str">
        <f>'[1]2013ГОД'!C278</f>
        <v>ручн</v>
      </c>
      <c r="D191" s="3" t="str">
        <f>'[1]2013ГОД'!D278</f>
        <v>1000м2</v>
      </c>
      <c r="E191" s="7">
        <f>'[1]2013ГОД'!E278</f>
        <v>12.27</v>
      </c>
      <c r="F191" s="4">
        <f>'[1]2013ГОД'!F278</f>
        <v>450764.49999999994</v>
      </c>
      <c r="G191" s="83">
        <f>'[1]2013ГОД'!G278</f>
        <v>450.76449999999994</v>
      </c>
      <c r="H191" s="29">
        <f>'[1]2013ГОД'!H278</f>
        <v>0.25</v>
      </c>
      <c r="I191" s="8">
        <f>'[1]2013ГОД'!I278</f>
        <v>17</v>
      </c>
      <c r="J191" s="4">
        <f>'[1]2013ГОД'!J278</f>
        <v>94024.97</v>
      </c>
    </row>
    <row r="192" spans="1:10" ht="31.5" x14ac:dyDescent="0.25">
      <c r="A192" s="3">
        <f>'[1]2013ГОД'!A279</f>
        <v>4</v>
      </c>
      <c r="B192" s="3" t="str">
        <f>'[1]2013ГОД'!B281</f>
        <v>Подметание и сгребание снега (заездные карманы)</v>
      </c>
      <c r="C192" s="3" t="str">
        <f>'[1]2013ГОД'!C281</f>
        <v>механ</v>
      </c>
      <c r="D192" s="3" t="str">
        <f>'[1]2013ГОД'!D281</f>
        <v>1000м2</v>
      </c>
      <c r="E192" s="7">
        <f>'[1]2013ГОД'!E281</f>
        <v>53.82</v>
      </c>
      <c r="F192" s="4">
        <f>'[1]2013ГОД'!F281</f>
        <v>18512.299999999996</v>
      </c>
      <c r="G192" s="83">
        <f>'[1]2013ГОД'!G281</f>
        <v>18.512299999999996</v>
      </c>
      <c r="H192" s="8">
        <f>'[1]2013ГОД'!H281</f>
        <v>1</v>
      </c>
      <c r="I192" s="8">
        <f>'[1]2013ГОД'!I281</f>
        <v>67</v>
      </c>
      <c r="J192" s="4">
        <f>'[1]2013ГОД'!J281</f>
        <v>66754.240000000005</v>
      </c>
    </row>
    <row r="193" spans="1:10" ht="63" x14ac:dyDescent="0.25">
      <c r="A193" s="3">
        <f>'[1]2013ГОД'!A280</f>
        <v>5</v>
      </c>
      <c r="B193" s="3" t="str">
        <f>'[1]2013ГОД'!B282</f>
        <v>Обработка заездных карманов противогололедными мат-ми</v>
      </c>
      <c r="C193" s="3" t="str">
        <f>'[1]2013ГОД'!C282</f>
        <v>механ</v>
      </c>
      <c r="D193" s="3" t="str">
        <f>'[1]2013ГОД'!D282</f>
        <v>1000м2</v>
      </c>
      <c r="E193" s="7">
        <f>'[1]2013ГОД'!E282</f>
        <v>91.23</v>
      </c>
      <c r="F193" s="4">
        <f>'[1]2013ГОД'!F282</f>
        <v>18512.299999999996</v>
      </c>
      <c r="G193" s="83">
        <f>'[1]2013ГОД'!G282</f>
        <v>18.512299999999996</v>
      </c>
      <c r="H193" s="8">
        <f>'[1]2013ГОД'!H282</f>
        <v>1</v>
      </c>
      <c r="I193" s="8">
        <f>'[1]2013ГОД'!I282</f>
        <v>67</v>
      </c>
      <c r="J193" s="4">
        <f>'[1]2013ГОД'!J282</f>
        <v>113154.77</v>
      </c>
    </row>
    <row r="194" spans="1:10" ht="31.5" x14ac:dyDescent="0.25">
      <c r="A194" s="3">
        <f>'[1]2013ГОД'!A281</f>
        <v>6</v>
      </c>
      <c r="B194" s="3" t="str">
        <f>'[1]2013ГОД'!B283</f>
        <v>Уборка заездных карманов от мусора</v>
      </c>
      <c r="C194" s="3" t="str">
        <f>'[1]2013ГОД'!C283</f>
        <v>ручн</v>
      </c>
      <c r="D194" s="3" t="str">
        <f>'[1]2013ГОД'!D283</f>
        <v>1000м2</v>
      </c>
      <c r="E194" s="7">
        <f>'[1]2013ГОД'!E283</f>
        <v>12.27</v>
      </c>
      <c r="F194" s="4">
        <f>'[1]2013ГОД'!F283</f>
        <v>18512.299999999996</v>
      </c>
      <c r="G194" s="83">
        <f>'[1]2013ГОД'!G283</f>
        <v>18.512299999999996</v>
      </c>
      <c r="H194" s="29">
        <f>'[1]2013ГОД'!H283</f>
        <v>0.25</v>
      </c>
      <c r="I194" s="8">
        <f>'[1]2013ГОД'!I283</f>
        <v>17</v>
      </c>
      <c r="J194" s="4">
        <f>'[1]2013ГОД'!J283</f>
        <v>3861.48</v>
      </c>
    </row>
    <row r="195" spans="1:10" ht="31.5" x14ac:dyDescent="0.25">
      <c r="A195" s="3">
        <f>'[1]2013ГОД'!A282</f>
        <v>7</v>
      </c>
      <c r="B195" s="3" t="str">
        <f>'[1]2013ГОД'!B284</f>
        <v>Очистка и подметание заездных карманов</v>
      </c>
      <c r="C195" s="3" t="str">
        <f>'[1]2013ГОД'!C284</f>
        <v>ручн</v>
      </c>
      <c r="D195" s="3" t="str">
        <f>'[1]2013ГОД'!D284</f>
        <v>1000м2</v>
      </c>
      <c r="E195" s="7">
        <f>'[1]2013ГОД'!E284</f>
        <v>2134.2800000000002</v>
      </c>
      <c r="F195" s="4">
        <f>'[1]2013ГОД'!F284</f>
        <v>699.30000000000007</v>
      </c>
      <c r="G195" s="83">
        <f>'[1]2013ГОД'!G284</f>
        <v>0.69930000000000003</v>
      </c>
      <c r="H195" s="8">
        <f>'[1]2013ГОД'!H284</f>
        <v>1</v>
      </c>
      <c r="I195" s="8">
        <f>'[1]2013ГОД'!I284</f>
        <v>67</v>
      </c>
      <c r="J195" s="4">
        <f>'[1]2013ГОД'!J284</f>
        <v>99997.63</v>
      </c>
    </row>
    <row r="196" spans="1:10" ht="15.75" x14ac:dyDescent="0.25">
      <c r="A196" s="3">
        <f>'[1]2013ГОД'!A283</f>
        <v>8</v>
      </c>
      <c r="B196" s="3" t="str">
        <f>'[1]2013ГОД'!B287</f>
        <v>Уборка мусора с обочин</v>
      </c>
      <c r="C196" s="3" t="str">
        <f>'[1]2013ГОД'!C287</f>
        <v>ручн</v>
      </c>
      <c r="D196" s="3" t="str">
        <f>'[1]2013ГОД'!D287</f>
        <v>1000м2</v>
      </c>
      <c r="E196" s="7">
        <f>'[1]2013ГОД'!E287</f>
        <v>40.880000000000003</v>
      </c>
      <c r="F196" s="4">
        <f>'[1]2013ГОД'!F287</f>
        <v>73974.200000000012</v>
      </c>
      <c r="G196" s="83">
        <f>'[1]2013ГОД'!G287</f>
        <v>73.97420000000001</v>
      </c>
      <c r="H196" s="29">
        <f>'[1]2013ГОД'!H287</f>
        <v>0.25</v>
      </c>
      <c r="I196" s="8">
        <f>'[1]2013ГОД'!I287</f>
        <v>17</v>
      </c>
      <c r="J196" s="4">
        <f>'[1]2013ГОД'!J287</f>
        <v>51409.11</v>
      </c>
    </row>
    <row r="197" spans="1:10" ht="31.5" x14ac:dyDescent="0.25">
      <c r="A197" s="3">
        <f>'[1]2013ГОД'!A284</f>
        <v>9</v>
      </c>
      <c r="B197" s="3" t="str">
        <f>'[1]2013ГОД'!B288</f>
        <v>Уборка мусора с разделительных полос</v>
      </c>
      <c r="C197" s="3" t="str">
        <f>'[1]2013ГОД'!C288</f>
        <v>ручн</v>
      </c>
      <c r="D197" s="3" t="str">
        <f>'[1]2013ГОД'!D288</f>
        <v>1000м2</v>
      </c>
      <c r="E197" s="7">
        <f>'[1]2013ГОД'!E288</f>
        <v>40.880000000000003</v>
      </c>
      <c r="F197" s="4">
        <f>'[1]2013ГОД'!F288</f>
        <v>0</v>
      </c>
      <c r="G197" s="83">
        <f>'[1]2013ГОД'!G288</f>
        <v>0</v>
      </c>
      <c r="H197" s="29">
        <f>'[1]2013ГОД'!H288</f>
        <v>0.25</v>
      </c>
      <c r="I197" s="8">
        <f>'[1]2013ГОД'!I288</f>
        <v>17</v>
      </c>
      <c r="J197" s="4">
        <f>'[1]2013ГОД'!J288</f>
        <v>0</v>
      </c>
    </row>
    <row r="198" spans="1:10" ht="15.75" x14ac:dyDescent="0.25">
      <c r="A198" s="3">
        <f>'[1]2013ГОД'!A285</f>
        <v>10</v>
      </c>
      <c r="B198" s="3" t="str">
        <f>'[1]2013ГОД'!B289</f>
        <v>Уборка мусора с газонов</v>
      </c>
      <c r="C198" s="3" t="str">
        <f>'[1]2013ГОД'!C289</f>
        <v>ручн</v>
      </c>
      <c r="D198" s="3" t="str">
        <f>'[1]2013ГОД'!D289</f>
        <v>1000м2</v>
      </c>
      <c r="E198" s="7">
        <f>'[1]2013ГОД'!E289</f>
        <v>40.880000000000003</v>
      </c>
      <c r="F198" s="4">
        <f>'[1]2013ГОД'!F289</f>
        <v>306498.90000000002</v>
      </c>
      <c r="G198" s="83">
        <f>'[1]2013ГОД'!G289</f>
        <v>306.49890000000005</v>
      </c>
      <c r="H198" s="29">
        <f>'[1]2013ГОД'!H289</f>
        <v>0.25</v>
      </c>
      <c r="I198" s="8">
        <f>'[1]2013ГОД'!I289</f>
        <v>17</v>
      </c>
      <c r="J198" s="4">
        <f>'[1]2013ГОД'!J289</f>
        <v>213004.48</v>
      </c>
    </row>
    <row r="199" spans="1:10" ht="15.75" x14ac:dyDescent="0.25">
      <c r="A199" s="3">
        <f>'[1]2013ГОД'!A286</f>
        <v>11</v>
      </c>
      <c r="B199" s="3" t="str">
        <f>'[1]2013ГОД'!B290</f>
        <v>Уборка съездов</v>
      </c>
      <c r="C199" s="3" t="str">
        <f>'[1]2013ГОД'!C290</f>
        <v>механ</v>
      </c>
      <c r="D199" s="3" t="str">
        <f>'[1]2013ГОД'!D290</f>
        <v>1000м2</v>
      </c>
      <c r="E199" s="7">
        <f>'[1]2013ГОД'!E290</f>
        <v>128.27000000000001</v>
      </c>
      <c r="F199" s="4">
        <f>'[1]2013ГОД'!F290</f>
        <v>29250.699999999997</v>
      </c>
      <c r="G199" s="83">
        <f>'[1]2013ГОД'!G290</f>
        <v>29.250699999999998</v>
      </c>
      <c r="H199" s="29">
        <f>'[1]2013ГОД'!H290</f>
        <v>1</v>
      </c>
      <c r="I199" s="8">
        <f>'[1]2013ГОД'!I290</f>
        <v>67</v>
      </c>
      <c r="J199" s="4">
        <f>'[1]2013ГОД'!J290</f>
        <v>251383.15</v>
      </c>
    </row>
    <row r="200" spans="1:10" ht="31.5" x14ac:dyDescent="0.25">
      <c r="A200" s="3">
        <f>'[1]2013ГОД'!A287</f>
        <v>12</v>
      </c>
      <c r="B200" s="3" t="str">
        <f>'[1]2013ГОД'!B291</f>
        <v>Очистка тротуаров и подметание тротуаров</v>
      </c>
      <c r="C200" s="3" t="str">
        <f>'[1]2013ГОД'!C291</f>
        <v>ручн</v>
      </c>
      <c r="D200" s="3" t="str">
        <f>'[1]2013ГОД'!D291</f>
        <v>1000м2</v>
      </c>
      <c r="E200" s="7">
        <f>'[1]2013ГОД'!E291</f>
        <v>2255.08</v>
      </c>
      <c r="F200" s="4">
        <f>'[1]2013ГОД'!F291</f>
        <v>3857.5</v>
      </c>
      <c r="G200" s="83">
        <f>'[1]2013ГОД'!G291</f>
        <v>3.8574999999999999</v>
      </c>
      <c r="H200" s="29">
        <f>'[1]2013ГОД'!H291</f>
        <v>0.33</v>
      </c>
      <c r="I200" s="8">
        <f>'[1]2013ГОД'!I291</f>
        <v>22</v>
      </c>
      <c r="J200" s="4">
        <f>'[1]2013ГОД'!J291</f>
        <v>191377.36</v>
      </c>
    </row>
    <row r="201" spans="1:10" ht="47.25" x14ac:dyDescent="0.25">
      <c r="A201" s="3">
        <f>'[1]2013ГОД'!A288</f>
        <v>13</v>
      </c>
      <c r="B201" s="3" t="str">
        <f>'[1]2013ГОД'!B292</f>
        <v>Обработка тротуаров фрикционными материалами</v>
      </c>
      <c r="C201" s="3" t="str">
        <f>'[1]2013ГОД'!C292</f>
        <v>ручн</v>
      </c>
      <c r="D201" s="3" t="str">
        <f>'[1]2013ГОД'!D292</f>
        <v>1000м2</v>
      </c>
      <c r="E201" s="7">
        <f>'[1]2013ГОД'!E292</f>
        <v>544.62</v>
      </c>
      <c r="F201" s="4">
        <f>'[1]2013ГОД'!F292</f>
        <v>3857.5</v>
      </c>
      <c r="G201" s="83">
        <f>'[1]2013ГОД'!G292</f>
        <v>3.8574999999999999</v>
      </c>
      <c r="H201" s="29">
        <f>'[1]2013ГОД'!H292</f>
        <v>0.33</v>
      </c>
      <c r="I201" s="8">
        <f>'[1]2013ГОД'!I292</f>
        <v>22</v>
      </c>
      <c r="J201" s="4">
        <f>'[1]2013ГОД'!J292</f>
        <v>46219.18</v>
      </c>
    </row>
    <row r="202" spans="1:10" ht="31.5" x14ac:dyDescent="0.25">
      <c r="A202" s="3">
        <f>'[1]2013ГОД'!A289</f>
        <v>14</v>
      </c>
      <c r="B202" s="3" t="str">
        <f>'[1]2013ГОД'!B293</f>
        <v>Очистка и подметание тротуаров</v>
      </c>
      <c r="C202" s="3" t="str">
        <f>'[1]2013ГОД'!C293</f>
        <v>механ</v>
      </c>
      <c r="D202" s="3" t="str">
        <f>'[1]2013ГОД'!D293</f>
        <v>1000м2</v>
      </c>
      <c r="E202" s="7">
        <f>'[1]2013ГОД'!E293</f>
        <v>64.14</v>
      </c>
      <c r="F202" s="4">
        <f>'[1]2013ГОД'!F293</f>
        <v>67932.7</v>
      </c>
      <c r="G202" s="83">
        <f>'[1]2013ГОД'!G293</f>
        <v>67.932699999999997</v>
      </c>
      <c r="H202" s="29">
        <f>'[1]2013ГОД'!H293</f>
        <v>0.33</v>
      </c>
      <c r="I202" s="8">
        <f>'[1]2013ГОД'!I293</f>
        <v>22</v>
      </c>
      <c r="J202" s="4">
        <f>'[1]2013ГОД'!J293</f>
        <v>95858.47</v>
      </c>
    </row>
    <row r="203" spans="1:10" ht="47.25" x14ac:dyDescent="0.25">
      <c r="A203" s="3">
        <f>'[1]2013ГОД'!A290</f>
        <v>15</v>
      </c>
      <c r="B203" s="3" t="str">
        <f>'[1]2013ГОД'!B294</f>
        <v>Обработка тротуаров фрикционными материалами</v>
      </c>
      <c r="C203" s="3" t="str">
        <f>'[1]2013ГОД'!C294</f>
        <v>механ</v>
      </c>
      <c r="D203" s="3" t="str">
        <f>'[1]2013ГОД'!D294</f>
        <v>1000м2</v>
      </c>
      <c r="E203" s="7">
        <f>'[1]2013ГОД'!E294</f>
        <v>88.59</v>
      </c>
      <c r="F203" s="4">
        <f>'[1]2013ГОД'!F294</f>
        <v>67932.7</v>
      </c>
      <c r="G203" s="83">
        <f>'[1]2013ГОД'!G294</f>
        <v>67.932699999999997</v>
      </c>
      <c r="H203" s="29">
        <f>'[1]2013ГОД'!H294</f>
        <v>0.33</v>
      </c>
      <c r="I203" s="8">
        <f>'[1]2013ГОД'!I294</f>
        <v>22</v>
      </c>
      <c r="J203" s="4">
        <f>'[1]2013ГОД'!J294</f>
        <v>132399.47</v>
      </c>
    </row>
    <row r="204" spans="1:10" ht="15.75" x14ac:dyDescent="0.25">
      <c r="A204" s="3">
        <f>'[1]2013ГОД'!A291</f>
        <v>16</v>
      </c>
      <c r="B204" s="3" t="str">
        <f>'[1]2013ГОД'!B299</f>
        <v>Очистка урн от мусора</v>
      </c>
      <c r="C204" s="3" t="str">
        <f>'[1]2013ГОД'!C299</f>
        <v>ручн</v>
      </c>
      <c r="D204" s="3" t="str">
        <f>'[1]2013ГОД'!D299</f>
        <v>1 урна</v>
      </c>
      <c r="E204" s="7">
        <f>'[1]2013ГОД'!E299</f>
        <v>10.83</v>
      </c>
      <c r="F204" s="4">
        <f>'[1]2013ГОД'!F299</f>
        <v>93</v>
      </c>
      <c r="G204" s="83">
        <f>'[1]2013ГОД'!G299</f>
        <v>93</v>
      </c>
      <c r="H204" s="29">
        <f>'[1]2013ГОД'!H299</f>
        <v>0.33</v>
      </c>
      <c r="I204" s="8">
        <f>'[1]2013ГОД'!I299</f>
        <v>22</v>
      </c>
      <c r="J204" s="4">
        <f>'[1]2013ГОД'!J299</f>
        <v>22158.18</v>
      </c>
    </row>
    <row r="205" spans="1:10" ht="47.25" x14ac:dyDescent="0.25">
      <c r="A205" s="3">
        <f>'[1]2013ГОД'!A292</f>
        <v>17</v>
      </c>
      <c r="B205" s="3" t="str">
        <f>'[1]2013ГОД'!B300</f>
        <v>Очистка борта и прилотковой части после вывозки снега</v>
      </c>
      <c r="C205" s="3" t="str">
        <f>'[1]2013ГОД'!C300</f>
        <v>ручн</v>
      </c>
      <c r="D205" s="3" t="str">
        <f>'[1]2013ГОД'!D300</f>
        <v>1000м2</v>
      </c>
      <c r="E205" s="7">
        <f>'[1]2013ГОД'!E300</f>
        <v>2465.4299999999998</v>
      </c>
      <c r="F205" s="4">
        <f>'[1]2013ГОД'!F300</f>
        <v>19135.900000000001</v>
      </c>
      <c r="G205" s="83">
        <f>'[1]2013ГОД'!G300</f>
        <v>19.135900000000003</v>
      </c>
      <c r="H205" s="29">
        <f>'[1]2013ГОД'!H300</f>
        <v>7.0000000000000007E-2</v>
      </c>
      <c r="I205" s="8">
        <f>'[1]2013ГОД'!I300</f>
        <v>4</v>
      </c>
      <c r="J205" s="4">
        <f>'[1]2013ГОД'!J300</f>
        <v>188712.89</v>
      </c>
    </row>
    <row r="206" spans="1:10" ht="15.75" x14ac:dyDescent="0.25">
      <c r="A206" s="3">
        <f>'[1]2013ГОД'!A293</f>
        <v>18</v>
      </c>
      <c r="B206" s="3" t="str">
        <f>'[1]2013ГОД'!B301</f>
        <v>Очитска обочин от снега</v>
      </c>
      <c r="C206" s="3" t="str">
        <f>'[1]2013ГОД'!C301</f>
        <v>механ</v>
      </c>
      <c r="D206" s="3" t="str">
        <f>'[1]2013ГОД'!D301</f>
        <v>1000м2</v>
      </c>
      <c r="E206" s="7">
        <f>'[1]2013ГОД'!E301</f>
        <v>190.03</v>
      </c>
      <c r="F206" s="4">
        <f>'[1]2013ГОД'!F301</f>
        <v>73974.200000000012</v>
      </c>
      <c r="G206" s="83">
        <f>'[1]2013ГОД'!G301</f>
        <v>73.97420000000001</v>
      </c>
      <c r="H206" s="29">
        <f>'[1]2013ГОД'!H301</f>
        <v>0</v>
      </c>
      <c r="I206" s="8">
        <f>'[1]2013ГОД'!I301</f>
        <v>2</v>
      </c>
      <c r="J206" s="4">
        <f>'[1]2013ГОД'!J301</f>
        <v>28114.63</v>
      </c>
    </row>
    <row r="207" spans="1:10" ht="31.5" x14ac:dyDescent="0.25">
      <c r="A207" s="10"/>
      <c r="B207" s="10" t="str">
        <f>'[1]2013ГОД'!B306</f>
        <v>Итого по основным операциям</v>
      </c>
      <c r="C207" s="10"/>
      <c r="D207" s="10"/>
      <c r="E207" s="10">
        <f>'[1]2013ГОД'!E306</f>
        <v>0</v>
      </c>
      <c r="F207" s="11">
        <f>'[1]2013ГОД'!F306</f>
        <v>0</v>
      </c>
      <c r="G207" s="11"/>
      <c r="H207" s="11">
        <f>'[1]2013ГОД'!H306</f>
        <v>0</v>
      </c>
      <c r="I207" s="11">
        <f>'[1]2013ГОД'!I306</f>
        <v>0</v>
      </c>
      <c r="J207" s="11">
        <f>'[1]2013ГОД'!J306</f>
        <v>5979117.1899999995</v>
      </c>
    </row>
    <row r="208" spans="1:10" ht="15.75" x14ac:dyDescent="0.25">
      <c r="A208" s="3"/>
      <c r="B208" s="3"/>
      <c r="C208" s="3"/>
      <c r="D208" s="3"/>
      <c r="E208" s="3">
        <f>'[1]2013ГОД'!E307</f>
        <v>0</v>
      </c>
      <c r="F208" s="4">
        <f>'[1]2013ГОД'!F307</f>
        <v>0</v>
      </c>
      <c r="G208" s="4"/>
      <c r="H208" s="4">
        <f>'[1]2013ГОД'!H307</f>
        <v>0</v>
      </c>
      <c r="I208" s="4">
        <f>'[1]2013ГОД'!I307</f>
        <v>0</v>
      </c>
      <c r="J208" s="4"/>
    </row>
    <row r="209" spans="1:10" ht="15.75" x14ac:dyDescent="0.25">
      <c r="A209" s="3"/>
      <c r="B209" s="24" t="str">
        <f>'[1]2013ГОД'!B308</f>
        <v>ВЫВОЗКА СНЕГА</v>
      </c>
      <c r="C209" s="3"/>
      <c r="D209" s="3"/>
      <c r="E209" s="3">
        <f>'[1]2013ГОД'!E308</f>
        <v>0</v>
      </c>
      <c r="F209" s="4">
        <f>'[1]2013ГОД'!F308</f>
        <v>0</v>
      </c>
      <c r="G209" s="4"/>
      <c r="H209" s="4">
        <f>'[1]2013ГОД'!H308</f>
        <v>0</v>
      </c>
      <c r="I209" s="4">
        <f>'[1]2013ГОД'!I308</f>
        <v>0</v>
      </c>
      <c r="J209" s="4"/>
    </row>
    <row r="210" spans="1:10" ht="15.75" x14ac:dyDescent="0.25">
      <c r="A210" s="3">
        <f>'[1]2013ГОД'!A309</f>
        <v>1</v>
      </c>
      <c r="B210" s="14" t="str">
        <f>'[1]2013ГОД'!B309</f>
        <v>Вывозка  снега</v>
      </c>
      <c r="C210" s="25"/>
      <c r="D210" s="3" t="str">
        <f>'[1]2013ГОД'!D309</f>
        <v>тн/сезон</v>
      </c>
      <c r="E210" s="7">
        <f>'[1]2013ГОД'!E309</f>
        <v>177.61</v>
      </c>
      <c r="F210" s="4">
        <f>'[1]2013ГОД'!F309</f>
        <v>7311</v>
      </c>
      <c r="G210" s="4">
        <f>'[1]2013ГОД'!G309</f>
        <v>7311</v>
      </c>
      <c r="H210" s="4">
        <f>'[1]2013ГОД'!H309</f>
        <v>0</v>
      </c>
      <c r="I210" s="4">
        <f>'[1]2013ГОД'!I309</f>
        <v>0</v>
      </c>
      <c r="J210" s="4">
        <f>'[1]2013ГОД'!J309</f>
        <v>1298506.71</v>
      </c>
    </row>
    <row r="211" spans="1:10" ht="15.75" x14ac:dyDescent="0.25">
      <c r="A211" s="10"/>
      <c r="B211" s="10" t="str">
        <f>'[1]2013ГОД'!B310</f>
        <v>Итого по вывозке снега</v>
      </c>
      <c r="C211" s="10"/>
      <c r="D211" s="10"/>
      <c r="E211" s="10">
        <f>'[1]2013ГОД'!E310</f>
        <v>0</v>
      </c>
      <c r="F211" s="11">
        <f>'[1]2013ГОД'!F310</f>
        <v>0</v>
      </c>
      <c r="G211" s="11">
        <f>'[1]2013ГОД'!G310</f>
        <v>0</v>
      </c>
      <c r="H211" s="11">
        <f>'[1]2013ГОД'!H310</f>
        <v>0</v>
      </c>
      <c r="I211" s="11">
        <f>'[1]2013ГОД'!I310</f>
        <v>0</v>
      </c>
      <c r="J211" s="11">
        <f>'[1]2013ГОД'!J310</f>
        <v>1298506.71</v>
      </c>
    </row>
    <row r="212" spans="1:10" ht="15.75" x14ac:dyDescent="0.25">
      <c r="A212" s="3"/>
      <c r="B212" s="3"/>
      <c r="C212" s="3"/>
      <c r="D212" s="3"/>
      <c r="E212" s="3">
        <f>'[1]2013ГОД'!E311</f>
        <v>0</v>
      </c>
      <c r="F212" s="4">
        <f>'[1]2013ГОД'!F311</f>
        <v>0</v>
      </c>
      <c r="G212" s="4">
        <f>'[1]2013ГОД'!G311</f>
        <v>0</v>
      </c>
      <c r="H212" s="4">
        <f>'[1]2013ГОД'!H311</f>
        <v>0</v>
      </c>
      <c r="I212" s="4">
        <f>'[1]2013ГОД'!I311</f>
        <v>0</v>
      </c>
      <c r="J212" s="4">
        <f>'[1]2013ГОД'!J311</f>
        <v>0</v>
      </c>
    </row>
    <row r="213" spans="1:10" ht="15.75" x14ac:dyDescent="0.25">
      <c r="A213" s="3"/>
      <c r="B213" s="24" t="str">
        <f>'[1]2013ГОД'!B312</f>
        <v xml:space="preserve">ВЫВОЗКА МУСОРА </v>
      </c>
      <c r="C213" s="3"/>
      <c r="D213" s="3"/>
      <c r="E213" s="3">
        <f>'[1]2013ГОД'!E312</f>
        <v>0</v>
      </c>
      <c r="F213" s="4">
        <f>'[1]2013ГОД'!F312</f>
        <v>0</v>
      </c>
      <c r="G213" s="4">
        <f>'[1]2013ГОД'!G312</f>
        <v>0</v>
      </c>
      <c r="H213" s="4">
        <f>'[1]2013ГОД'!H312</f>
        <v>0</v>
      </c>
      <c r="I213" s="4">
        <f>'[1]2013ГОД'!I312</f>
        <v>0</v>
      </c>
      <c r="J213" s="4">
        <f>'[1]2013ГОД'!J312</f>
        <v>0</v>
      </c>
    </row>
    <row r="214" spans="1:10" ht="15.75" x14ac:dyDescent="0.25">
      <c r="A214" s="3">
        <f>'[1]2013ГОД'!A313</f>
        <v>1</v>
      </c>
      <c r="B214" s="14" t="str">
        <f>'[1]2013ГОД'!B313</f>
        <v xml:space="preserve">Вывозка мусора из урн </v>
      </c>
      <c r="C214" s="15"/>
      <c r="D214" s="3" t="str">
        <f>'[1]2013ГОД'!D313</f>
        <v>тн/сезон</v>
      </c>
      <c r="E214" s="7">
        <f>'[1]2013ГОД'!E313</f>
        <v>310.43</v>
      </c>
      <c r="F214" s="4">
        <f>'[1]2013ГОД'!F313</f>
        <v>31</v>
      </c>
      <c r="G214" s="4">
        <f>'[1]2013ГОД'!G313</f>
        <v>31</v>
      </c>
      <c r="H214" s="4">
        <f>'[1]2013ГОД'!H313</f>
        <v>0</v>
      </c>
      <c r="I214" s="4">
        <f>'[1]2013ГОД'!I313</f>
        <v>0</v>
      </c>
      <c r="J214" s="4">
        <f>'[1]2013ГОД'!J313</f>
        <v>9623.33</v>
      </c>
    </row>
    <row r="215" spans="1:10" ht="31.5" x14ac:dyDescent="0.25">
      <c r="A215" s="10"/>
      <c r="B215" s="10" t="str">
        <f>'[1]2013ГОД'!B314</f>
        <v>Итого по вывозке смета</v>
      </c>
      <c r="C215" s="10"/>
      <c r="D215" s="10"/>
      <c r="E215" s="10">
        <f>'[1]2013ГОД'!E314</f>
        <v>0</v>
      </c>
      <c r="F215" s="11">
        <f>'[1]2013ГОД'!F314</f>
        <v>0</v>
      </c>
      <c r="G215" s="11"/>
      <c r="H215" s="11">
        <f>'[1]2013ГОД'!H314</f>
        <v>0</v>
      </c>
      <c r="I215" s="11">
        <f>'[1]2013ГОД'!I314</f>
        <v>0</v>
      </c>
      <c r="J215" s="11">
        <f>'[1]2013ГОД'!J314</f>
        <v>9623.33</v>
      </c>
    </row>
    <row r="216" spans="1:10" ht="15.75" x14ac:dyDescent="0.25">
      <c r="A216" s="3"/>
      <c r="B216" s="3"/>
      <c r="C216" s="3"/>
      <c r="D216" s="3"/>
      <c r="E216" s="3">
        <f>'[1]2013ГОД'!E315</f>
        <v>0</v>
      </c>
      <c r="F216" s="4">
        <f>'[1]2013ГОД'!F315</f>
        <v>0</v>
      </c>
      <c r="G216" s="4"/>
      <c r="H216" s="4">
        <f>'[1]2013ГОД'!H315</f>
        <v>0</v>
      </c>
      <c r="I216" s="4">
        <f>'[1]2013ГОД'!I315</f>
        <v>0</v>
      </c>
      <c r="J216" s="4">
        <f>'[1]2013ГОД'!J315</f>
        <v>0</v>
      </c>
    </row>
    <row r="217" spans="1:10" ht="31.5" x14ac:dyDescent="0.25">
      <c r="A217" s="22"/>
      <c r="B217" s="22" t="str">
        <f>'[1]2013ГОД'!B316</f>
        <v xml:space="preserve">Всего по зимнему содержанию </v>
      </c>
      <c r="C217" s="22"/>
      <c r="D217" s="22"/>
      <c r="E217" s="22">
        <f>'[1]2013ГОД'!E316</f>
        <v>0</v>
      </c>
      <c r="F217" s="23">
        <f>'[1]2013ГОД'!F316</f>
        <v>0</v>
      </c>
      <c r="G217" s="23"/>
      <c r="H217" s="23">
        <f>'[1]2013ГОД'!H316</f>
        <v>0</v>
      </c>
      <c r="I217" s="23">
        <f>'[1]2013ГОД'!I316</f>
        <v>0</v>
      </c>
      <c r="J217" s="23">
        <f>'[1]2013ГОД'!J316</f>
        <v>7287247.2299999995</v>
      </c>
    </row>
    <row r="218" spans="1:10" ht="15.75" x14ac:dyDescent="0.25">
      <c r="A218" s="3"/>
      <c r="B218" s="3"/>
      <c r="C218" s="3"/>
      <c r="D218" s="3"/>
      <c r="E218" s="3">
        <f>'[1]2013ГОД'!E318</f>
        <v>0</v>
      </c>
      <c r="F218" s="4">
        <f>'[1]2013ГОД'!F318</f>
        <v>0</v>
      </c>
      <c r="G218" s="4"/>
      <c r="H218" s="4">
        <f>'[1]2013ГОД'!H318</f>
        <v>0</v>
      </c>
      <c r="I218" s="4">
        <f>'[1]2013ГОД'!I318</f>
        <v>0</v>
      </c>
      <c r="J218" s="4">
        <f>'[1]2013ГОД'!J318</f>
        <v>0</v>
      </c>
    </row>
    <row r="219" spans="1:10" ht="63" x14ac:dyDescent="0.25">
      <c r="A219" s="24"/>
      <c r="B219" s="24" t="str">
        <f>'[1]2013ГОД'!B319</f>
        <v>ВСЕГО по 3 категории дорог Орджоникидзевский район</v>
      </c>
      <c r="C219" s="24"/>
      <c r="D219" s="24" t="str">
        <f>'[1]2013ГОД'!D319</f>
        <v>год</v>
      </c>
      <c r="E219" s="24">
        <f>'[1]2013ГОД'!E319</f>
        <v>2013</v>
      </c>
      <c r="F219" s="26">
        <f>'[1]2013ГОД'!F319</f>
        <v>0</v>
      </c>
      <c r="G219" s="26"/>
      <c r="H219" s="26">
        <f>'[1]2013ГОД'!H319</f>
        <v>0</v>
      </c>
      <c r="I219" s="26">
        <f>'[1]2013ГОД'!I319</f>
        <v>0</v>
      </c>
      <c r="J219" s="26">
        <f>'[1]2013ГОД'!J319</f>
        <v>12636646.329999998</v>
      </c>
    </row>
    <row r="220" spans="1:10" ht="16.5" thickBot="1" x14ac:dyDescent="0.3">
      <c r="A220" s="27"/>
      <c r="B220" s="27"/>
      <c r="C220" s="27"/>
      <c r="D220" s="27"/>
      <c r="E220" s="27"/>
      <c r="F220" s="28"/>
      <c r="G220" s="28"/>
      <c r="H220" s="28">
        <f>'[1]2013ГОД'!H320</f>
        <v>0</v>
      </c>
      <c r="I220" s="28">
        <f>'[1]2013ГОД'!I320</f>
        <v>0</v>
      </c>
      <c r="J220" s="28">
        <f>'[1]2013ГОД'!J320</f>
        <v>0</v>
      </c>
    </row>
    <row r="221" spans="1:10" ht="48" thickBot="1" x14ac:dyDescent="0.3">
      <c r="A221" s="30"/>
      <c r="B221" s="31" t="str">
        <f>'[1]2013ГОД'!B321</f>
        <v>ВСЕГО по ОРДЖОНИКИДЗЕВСКОМУ РАЙОНУ -лот№1</v>
      </c>
      <c r="C221" s="31">
        <v>2013</v>
      </c>
      <c r="D221" s="32" t="str">
        <f>'[1]2013ГОД'!D321</f>
        <v>год</v>
      </c>
      <c r="E221" s="32">
        <f>'[1]2013ГОД'!E321</f>
        <v>2013</v>
      </c>
      <c r="F221" s="33">
        <f>'[1]2013ГОД'!F321</f>
        <v>0</v>
      </c>
      <c r="G221" s="33"/>
      <c r="H221" s="33">
        <f>'[1]2013ГОД'!H321</f>
        <v>0</v>
      </c>
      <c r="I221" s="33">
        <f>'[1]2013ГОД'!I321</f>
        <v>0</v>
      </c>
      <c r="J221" s="34">
        <f>'[1]2013ГОД'!J321</f>
        <v>29212831.620000001</v>
      </c>
    </row>
    <row r="222" spans="1:10" ht="46.5" customHeight="1" x14ac:dyDescent="0.25">
      <c r="A222" s="105" t="s">
        <v>8</v>
      </c>
      <c r="B222" s="105"/>
      <c r="C222" s="105"/>
      <c r="D222" s="105"/>
      <c r="E222" s="105"/>
      <c r="F222" s="105"/>
      <c r="G222" s="105"/>
      <c r="H222" s="105"/>
      <c r="I222" s="105"/>
      <c r="J222" s="105"/>
    </row>
    <row r="223" spans="1:10" ht="15.75" x14ac:dyDescent="0.25">
      <c r="A223" s="124" t="str">
        <f>'[1]вкп,чс'!A11</f>
        <v>№ п/п</v>
      </c>
      <c r="B223" s="124" t="str">
        <f>'[1]вкп,чс'!B11</f>
        <v>Наименование операции</v>
      </c>
      <c r="C223" s="124" t="str">
        <f>'[1]вкп,чс'!C11</f>
        <v>Вид уборки</v>
      </c>
      <c r="D223" s="124" t="str">
        <f>'[1]вкп,чс'!D11</f>
        <v>Ед. изм.</v>
      </c>
      <c r="E223" s="124" t="str">
        <f>'[1]вкп,чс'!E11</f>
        <v xml:space="preserve">Расценка на ед. изм, руб/раз </v>
      </c>
      <c r="F223" s="158" t="str">
        <f>'[1]вкп,чс'!F11</f>
        <v>Фактический объем</v>
      </c>
      <c r="G223" s="158" t="str">
        <f>'[1]вкп,чс'!G11</f>
        <v>Объем в ед. изм.</v>
      </c>
      <c r="H223" s="124"/>
      <c r="I223" s="124"/>
      <c r="J223" s="124"/>
    </row>
    <row r="224" spans="1:10" ht="15.75" x14ac:dyDescent="0.25">
      <c r="A224" s="124"/>
      <c r="B224" s="124"/>
      <c r="C224" s="124"/>
      <c r="D224" s="124"/>
      <c r="E224" s="124"/>
      <c r="F224" s="158"/>
      <c r="G224" s="158"/>
      <c r="H224" s="155" t="s">
        <v>7</v>
      </c>
      <c r="I224" s="156"/>
      <c r="J224" s="157"/>
    </row>
    <row r="225" spans="1:10" ht="63" x14ac:dyDescent="0.25">
      <c r="A225" s="124"/>
      <c r="B225" s="124"/>
      <c r="C225" s="124"/>
      <c r="D225" s="124"/>
      <c r="E225" s="124"/>
      <c r="F225" s="158"/>
      <c r="G225" s="158"/>
      <c r="H225" s="3" t="str">
        <f>'[1]вкп,чс'!H13</f>
        <v>Количество раз уборки в сутки</v>
      </c>
      <c r="I225" s="3" t="str">
        <f>'[1]вкп,чс'!I13</f>
        <v>Расчетная периодичность</v>
      </c>
      <c r="J225" s="35" t="str">
        <f>'[1]вкп,чс'!J13</f>
        <v>Всего стоимость работ за сезон</v>
      </c>
    </row>
    <row r="226" spans="1:10" ht="15.75" x14ac:dyDescent="0.25">
      <c r="A226" s="108" t="str">
        <f>'[1]вкп,чс'!A14</f>
        <v>Зимнее содержание</v>
      </c>
      <c r="B226" s="109"/>
      <c r="C226" s="109"/>
      <c r="D226" s="109"/>
      <c r="E226" s="109"/>
      <c r="F226" s="109"/>
      <c r="G226" s="110"/>
      <c r="H226" s="36" t="str">
        <f>'[1]вкп,чс'!H14</f>
        <v>суток</v>
      </c>
      <c r="I226" s="5">
        <f>'[1]вкп,чс'!I14</f>
        <v>67</v>
      </c>
      <c r="J226" s="5"/>
    </row>
    <row r="227" spans="1:10" ht="15.75" x14ac:dyDescent="0.25">
      <c r="A227" s="129" t="str">
        <f>'[1]вкп,чс'!A15</f>
        <v>СОДЕРЖАНИЕ ДОРОГ ЧАСТНОГО СЕКТОРА</v>
      </c>
      <c r="B227" s="136"/>
      <c r="C227" s="136"/>
      <c r="D227" s="136"/>
      <c r="E227" s="136"/>
      <c r="F227" s="136"/>
      <c r="G227" s="136"/>
      <c r="H227" s="136"/>
      <c r="I227" s="136"/>
      <c r="J227" s="130"/>
    </row>
    <row r="228" spans="1:10" ht="31.5" x14ac:dyDescent="0.25">
      <c r="A228" s="3">
        <f>'[1]вкп,чс'!A16</f>
        <v>1</v>
      </c>
      <c r="B228" s="3" t="str">
        <f>'[1]вкп,чс'!B16</f>
        <v>Расширение проезжей части</v>
      </c>
      <c r="C228" s="3" t="str">
        <f>'[1]вкп,чс'!C16</f>
        <v>механ</v>
      </c>
      <c r="D228" s="3" t="str">
        <f>'[1]вкп,чс'!D16</f>
        <v>1000м2</v>
      </c>
      <c r="E228" s="3">
        <f>'[1]вкп,чс'!E16</f>
        <v>190.03</v>
      </c>
      <c r="F228" s="37">
        <f>'[1]вкп,чс'!F16</f>
        <v>673265.2</v>
      </c>
      <c r="G228" s="84">
        <f>'[1]вкп,чс'!G16</f>
        <v>673.26519999999994</v>
      </c>
      <c r="H228" s="3">
        <f>'[1]вкп,чс'!H16</f>
        <v>0.14000000000000001</v>
      </c>
      <c r="I228" s="3">
        <f>'[1]вкп,чс'!I16</f>
        <v>9</v>
      </c>
      <c r="J228" s="35">
        <f>'[1]вкп,чс'!J16</f>
        <v>1151465.27</v>
      </c>
    </row>
    <row r="229" spans="1:10" ht="15.75" x14ac:dyDescent="0.25">
      <c r="A229" s="38"/>
      <c r="B229" s="39" t="str">
        <f>'[1]вкп,чс'!B17</f>
        <v>Итого</v>
      </c>
      <c r="C229" s="38"/>
      <c r="D229" s="38"/>
      <c r="E229" s="38"/>
      <c r="F229" s="40"/>
      <c r="G229" s="41"/>
      <c r="H229" s="38">
        <f>'[1]вкп,чс'!H17</f>
        <v>0</v>
      </c>
      <c r="I229" s="38">
        <f>'[1]вкп,чс'!I17</f>
        <v>0</v>
      </c>
      <c r="J229" s="42">
        <f>'[1]вкп,чс'!J17</f>
        <v>1151465.27</v>
      </c>
    </row>
    <row r="230" spans="1:10" ht="15.75" x14ac:dyDescent="0.25">
      <c r="A230" s="137" t="str">
        <f>'[1]вкп,чс'!A18</f>
        <v>СОДЕРЖАНИЕ ВНУТРИКВАРТАЛЬНЫХ ПРОЕЗДОВ</v>
      </c>
      <c r="B230" s="137"/>
      <c r="C230" s="137"/>
      <c r="D230" s="137"/>
      <c r="E230" s="137"/>
      <c r="F230" s="137"/>
      <c r="G230" s="137"/>
      <c r="H230" s="137"/>
      <c r="I230" s="137"/>
      <c r="J230" s="137"/>
    </row>
    <row r="231" spans="1:10" ht="31.5" x14ac:dyDescent="0.25">
      <c r="A231" s="3">
        <f>'[1]вкп,чс'!A19</f>
        <v>1</v>
      </c>
      <c r="B231" s="3" t="str">
        <f>'[1]вкп,чс'!B19</f>
        <v>Подметание и сгребание снега КО-707</v>
      </c>
      <c r="C231" s="3" t="str">
        <f>'[1]вкп,чс'!C19</f>
        <v>механ</v>
      </c>
      <c r="D231" s="3" t="str">
        <f>'[1]вкп,чс'!D19</f>
        <v>1000м2</v>
      </c>
      <c r="E231" s="7">
        <f>'[1]вкп,чс'!E19</f>
        <v>64.14</v>
      </c>
      <c r="F231" s="37">
        <f>'[1]вкп,чс'!F19</f>
        <v>77152.5</v>
      </c>
      <c r="G231" s="84">
        <f>'[1]вкп,чс'!G19</f>
        <v>77.152500000000003</v>
      </c>
      <c r="H231" s="3">
        <f>'[1]вкп,чс'!H19</f>
        <v>1</v>
      </c>
      <c r="I231" s="3">
        <f>'[1]вкп,чс'!I19</f>
        <v>67</v>
      </c>
      <c r="J231" s="35">
        <f>'[1]вкп,чс'!J19</f>
        <v>331553.61</v>
      </c>
    </row>
    <row r="232" spans="1:10" ht="31.5" x14ac:dyDescent="0.25">
      <c r="A232" s="3">
        <f>'[1]вкп,чс'!A20</f>
        <v>2</v>
      </c>
      <c r="B232" s="9" t="str">
        <f>'[1]вкп,чс'!B20</f>
        <v>Расширение проезжей части</v>
      </c>
      <c r="C232" s="3" t="str">
        <f>'[1]вкп,чс'!C20</f>
        <v>механ</v>
      </c>
      <c r="D232" s="3" t="str">
        <f>'[1]вкп,чс'!D20</f>
        <v>1000м2</v>
      </c>
      <c r="E232" s="7">
        <f>'[1]вкп,чс'!E20</f>
        <v>57</v>
      </c>
      <c r="F232" s="37">
        <f>'[1]вкп,чс'!F20</f>
        <v>77152.5</v>
      </c>
      <c r="G232" s="84">
        <f>'[1]вкп,чс'!G20</f>
        <v>77.152500000000003</v>
      </c>
      <c r="H232" s="3">
        <f>'[1]вкп,чс'!H20</f>
        <v>0.1</v>
      </c>
      <c r="I232" s="3">
        <f>'[1]вкп,чс'!I20</f>
        <v>7</v>
      </c>
      <c r="J232" s="35">
        <f>'[1]вкп,чс'!J20</f>
        <v>30783.85</v>
      </c>
    </row>
    <row r="233" spans="1:10" ht="15.75" x14ac:dyDescent="0.25">
      <c r="A233" s="3">
        <f>'[1]вкп,чс'!A21</f>
        <v>3</v>
      </c>
      <c r="B233" s="3" t="str">
        <f>'[1]вкп,чс'!B21</f>
        <v>Посыпка ПСС</v>
      </c>
      <c r="C233" s="3" t="str">
        <f>'[1]вкп,чс'!C21</f>
        <v>механ</v>
      </c>
      <c r="D233" s="3" t="str">
        <f>'[1]вкп,чс'!D21</f>
        <v>1000м2</v>
      </c>
      <c r="E233" s="7">
        <f>'[1]вкп,чс'!E21</f>
        <v>106.53</v>
      </c>
      <c r="F233" s="37">
        <f>'[1]вкп,чс'!F21</f>
        <v>77152.5</v>
      </c>
      <c r="G233" s="84">
        <f>'[1]вкп,чс'!G21</f>
        <v>77.152500000000003</v>
      </c>
      <c r="H233" s="3">
        <f>'[1]вкп,чс'!H21</f>
        <v>1</v>
      </c>
      <c r="I233" s="3">
        <f>'[1]вкп,чс'!I21</f>
        <v>67</v>
      </c>
      <c r="J233" s="35">
        <f>'[1]вкп,чс'!J21</f>
        <v>550676.74</v>
      </c>
    </row>
    <row r="234" spans="1:10" ht="15.75" x14ac:dyDescent="0.25">
      <c r="A234" s="3">
        <f>'[1]вкп,чс'!A22</f>
        <v>4</v>
      </c>
      <c r="B234" s="9" t="str">
        <f>'[1]вкп,чс'!B22</f>
        <v>Удаление наката</v>
      </c>
      <c r="C234" s="3" t="str">
        <f>'[1]вкп,чс'!C22</f>
        <v>механ</v>
      </c>
      <c r="D234" s="3" t="str">
        <f>'[1]вкп,чс'!D22</f>
        <v>1000м2</v>
      </c>
      <c r="E234" s="7">
        <f>'[1]вкп,чс'!E22</f>
        <v>177.82</v>
      </c>
      <c r="F234" s="37">
        <f>'[1]вкп,чс'!F22</f>
        <v>77152.5</v>
      </c>
      <c r="G234" s="84">
        <f>'[1]вкп,чс'!G22</f>
        <v>77.152500000000003</v>
      </c>
      <c r="H234" s="3">
        <f>'[1]вкп,чс'!H22</f>
        <v>0.1</v>
      </c>
      <c r="I234" s="3">
        <f>'[1]вкп,чс'!I22</f>
        <v>7</v>
      </c>
      <c r="J234" s="35">
        <f>'[1]вкп,чс'!J22</f>
        <v>96034.8</v>
      </c>
    </row>
    <row r="235" spans="1:10" ht="15.75" x14ac:dyDescent="0.25">
      <c r="A235" s="3"/>
      <c r="B235" s="24" t="str">
        <f>'[1]вкп,чс'!B23</f>
        <v>Вывозка снега</v>
      </c>
      <c r="C235" s="3"/>
      <c r="D235" s="3"/>
      <c r="E235" s="7"/>
      <c r="F235" s="37"/>
      <c r="G235" s="35"/>
      <c r="H235" s="3">
        <f>'[1]вкп,чс'!H23</f>
        <v>0</v>
      </c>
      <c r="I235" s="3">
        <f>'[1]вкп,чс'!I23</f>
        <v>0</v>
      </c>
      <c r="J235" s="35"/>
    </row>
    <row r="236" spans="1:10" ht="15.75" x14ac:dyDescent="0.25">
      <c r="A236" s="3">
        <f>'[1]вкп,чс'!A24</f>
        <v>1</v>
      </c>
      <c r="B236" s="3" t="str">
        <f>'[1]вкп,чс'!B24</f>
        <v>на расстояние 10 км</v>
      </c>
      <c r="C236" s="3"/>
      <c r="D236" s="3" t="str">
        <f>'[1]вкп,чс'!D24</f>
        <v>тн/сезон</v>
      </c>
      <c r="E236" s="7">
        <f>'[1]вкп,чс'!E24</f>
        <v>177.61</v>
      </c>
      <c r="F236" s="43">
        <f>'[1]вкп,чс'!F24</f>
        <v>852</v>
      </c>
      <c r="G236" s="35">
        <f>'[1]вкп,чс'!G24</f>
        <v>852</v>
      </c>
      <c r="H236" s="3">
        <f>'[1]вкп,чс'!H24</f>
        <v>0</v>
      </c>
      <c r="I236" s="3">
        <f>'[1]вкп,чс'!I24</f>
        <v>0</v>
      </c>
      <c r="J236" s="35">
        <f>'[1]вкп,чс'!J24</f>
        <v>151323.72</v>
      </c>
    </row>
    <row r="237" spans="1:10" ht="15.75" x14ac:dyDescent="0.25">
      <c r="A237" s="3"/>
      <c r="B237" s="24" t="str">
        <f>'[1]вкп,чс'!B25</f>
        <v>Итого</v>
      </c>
      <c r="C237" s="3"/>
      <c r="D237" s="3"/>
      <c r="E237" s="3">
        <f>'[1]вкп,чс'!E25</f>
        <v>0</v>
      </c>
      <c r="F237" s="43">
        <f>'[1]вкп,чс'!F25</f>
        <v>0</v>
      </c>
      <c r="G237" s="35"/>
      <c r="H237" s="3">
        <f>'[1]вкп,чс'!H25</f>
        <v>0</v>
      </c>
      <c r="I237" s="3">
        <f>'[1]вкп,чс'!I25</f>
        <v>0</v>
      </c>
      <c r="J237" s="44">
        <f>'[1]вкп,чс'!J25</f>
        <v>1160372.72</v>
      </c>
    </row>
    <row r="238" spans="1:10" ht="15.75" x14ac:dyDescent="0.25">
      <c r="A238" s="137" t="str">
        <f>'[1]вкп,чс'!A26</f>
        <v xml:space="preserve">СОДЕРЖАНИЕ ТРОТУАРОВ </v>
      </c>
      <c r="B238" s="137"/>
      <c r="C238" s="137"/>
      <c r="D238" s="137"/>
      <c r="E238" s="137"/>
      <c r="F238" s="137"/>
      <c r="G238" s="137"/>
      <c r="H238" s="137"/>
      <c r="I238" s="137"/>
      <c r="J238" s="137"/>
    </row>
    <row r="239" spans="1:10" ht="31.5" x14ac:dyDescent="0.25">
      <c r="A239" s="3">
        <f>'[1]вкп,чс'!A27</f>
        <v>1</v>
      </c>
      <c r="B239" s="3" t="str">
        <f>'[1]вкп,чс'!B27</f>
        <v>Подметание снега, мусора</v>
      </c>
      <c r="C239" s="3" t="str">
        <f>'[1]вкп,чс'!C27</f>
        <v>ручн</v>
      </c>
      <c r="D239" s="3" t="str">
        <f>'[1]вкп,чс'!D27</f>
        <v>1000м2</v>
      </c>
      <c r="E239" s="7">
        <f>'[1]вкп,чс'!E27</f>
        <v>358.67</v>
      </c>
      <c r="F239" s="43">
        <f>'[1]вкп,чс'!F27</f>
        <v>1457.2</v>
      </c>
      <c r="G239" s="45">
        <f>'[1]вкп,чс'!G27</f>
        <v>1.4572000000000001</v>
      </c>
      <c r="H239" s="3">
        <f>'[1]вкп,чс'!H27</f>
        <v>0.5</v>
      </c>
      <c r="I239" s="3">
        <f>'[1]вкп,чс'!I27</f>
        <v>34</v>
      </c>
      <c r="J239" s="35">
        <f>'[1]вкп,чс'!J27</f>
        <v>17770.23</v>
      </c>
    </row>
    <row r="240" spans="1:10" ht="31.5" x14ac:dyDescent="0.25">
      <c r="A240" s="3">
        <f>'[1]вкп,чс'!A28</f>
        <v>2</v>
      </c>
      <c r="B240" s="3" t="str">
        <f>'[1]вкп,чс'!B28</f>
        <v>Очистка от уплотненного снега</v>
      </c>
      <c r="C240" s="3" t="str">
        <f>'[1]вкп,чс'!C28</f>
        <v>ручн</v>
      </c>
      <c r="D240" s="3" t="str">
        <f>'[1]вкп,чс'!D28</f>
        <v>1000м2</v>
      </c>
      <c r="E240" s="7">
        <f>'[1]вкп,чс'!E28</f>
        <v>1097.02</v>
      </c>
      <c r="F240" s="43">
        <f>'[1]вкп,чс'!F28</f>
        <v>1457.2</v>
      </c>
      <c r="G240" s="45">
        <f>'[1]вкп,чс'!G28</f>
        <v>1.4572000000000001</v>
      </c>
      <c r="H240" s="3">
        <f>'[1]вкп,чс'!H28</f>
        <v>0.5</v>
      </c>
      <c r="I240" s="3">
        <f>'[1]вкп,чс'!I28</f>
        <v>34</v>
      </c>
      <c r="J240" s="35">
        <f>'[1]вкп,чс'!J28</f>
        <v>54351.64</v>
      </c>
    </row>
    <row r="241" spans="1:10" ht="15.75" x14ac:dyDescent="0.25">
      <c r="A241" s="3">
        <f>'[1]вкп,чс'!A29</f>
        <v>3</v>
      </c>
      <c r="B241" s="3" t="str">
        <f>'[1]вкп,чс'!B29</f>
        <v>Посыпка песком</v>
      </c>
      <c r="C241" s="3" t="str">
        <f>'[1]вкп,чс'!C29</f>
        <v>ручн</v>
      </c>
      <c r="D241" s="3" t="str">
        <f>'[1]вкп,чс'!D29</f>
        <v>1000м2</v>
      </c>
      <c r="E241" s="7">
        <f>'[1]вкп,чс'!E29</f>
        <v>570.04</v>
      </c>
      <c r="F241" s="43">
        <f>'[1]вкп,чс'!F29</f>
        <v>1457.2</v>
      </c>
      <c r="G241" s="45">
        <f>'[1]вкп,чс'!G29</f>
        <v>1.4572000000000001</v>
      </c>
      <c r="H241" s="3">
        <f>'[1]вкп,чс'!H29</f>
        <v>0.33</v>
      </c>
      <c r="I241" s="3">
        <f>'[1]вкп,чс'!I29</f>
        <v>22</v>
      </c>
      <c r="J241" s="35">
        <f>'[1]вкп,чс'!J29</f>
        <v>18274.57</v>
      </c>
    </row>
    <row r="242" spans="1:10" ht="31.5" x14ac:dyDescent="0.25">
      <c r="A242" s="3">
        <f>'[1]вкп,чс'!A30</f>
        <v>4</v>
      </c>
      <c r="B242" s="3" t="str">
        <f>'[1]вкп,чс'!B30</f>
        <v>Подметание снега, мусора</v>
      </c>
      <c r="C242" s="3" t="str">
        <f>'[1]вкп,чс'!C30</f>
        <v>механ</v>
      </c>
      <c r="D242" s="3" t="str">
        <f>'[1]вкп,чс'!D30</f>
        <v>1000м2</v>
      </c>
      <c r="E242" s="7">
        <f>'[1]вкп,чс'!E30</f>
        <v>64.14</v>
      </c>
      <c r="F242" s="43">
        <f>'[1]вкп,чс'!F30</f>
        <v>10160</v>
      </c>
      <c r="G242" s="45">
        <f>'[1]вкп,чс'!G30</f>
        <v>10.16</v>
      </c>
      <c r="H242" s="3">
        <f>'[1]вкп,чс'!H30</f>
        <v>0.5</v>
      </c>
      <c r="I242" s="3">
        <f>'[1]вкп,чс'!I30</f>
        <v>34</v>
      </c>
      <c r="J242" s="35">
        <f>'[1]вкп,чс'!J30</f>
        <v>22156.52</v>
      </c>
    </row>
    <row r="243" spans="1:10" ht="15.75" x14ac:dyDescent="0.25">
      <c r="A243" s="3">
        <f>'[1]вкп,чс'!A31</f>
        <v>5</v>
      </c>
      <c r="B243" s="3" t="str">
        <f>'[1]вкп,чс'!B31</f>
        <v>Посыпка песком</v>
      </c>
      <c r="C243" s="3" t="str">
        <f>'[1]вкп,чс'!C31</f>
        <v>механ</v>
      </c>
      <c r="D243" s="3" t="str">
        <f>'[1]вкп,чс'!D31</f>
        <v>1000м2</v>
      </c>
      <c r="E243" s="7">
        <f>'[1]вкп,чс'!E31</f>
        <v>88.59</v>
      </c>
      <c r="F243" s="43">
        <f>'[1]вкп,чс'!F31</f>
        <v>10160</v>
      </c>
      <c r="G243" s="45">
        <f>'[1]вкп,чс'!G31</f>
        <v>10.16</v>
      </c>
      <c r="H243" s="3">
        <f>'[1]вкп,чс'!H31</f>
        <v>0.33</v>
      </c>
      <c r="I243" s="3">
        <f>'[1]вкп,чс'!I31</f>
        <v>22</v>
      </c>
      <c r="J243" s="35">
        <f>'[1]вкп,чс'!J31</f>
        <v>19801.64</v>
      </c>
    </row>
    <row r="244" spans="1:10" ht="15.75" x14ac:dyDescent="0.25">
      <c r="A244" s="3"/>
      <c r="B244" s="24" t="str">
        <f>'[1]вкп,чс'!B32</f>
        <v>Итого</v>
      </c>
      <c r="C244" s="3"/>
      <c r="D244" s="3"/>
      <c r="E244" s="3"/>
      <c r="F244" s="35"/>
      <c r="G244" s="35"/>
      <c r="H244" s="3">
        <f>'[1]вкп,чс'!H32</f>
        <v>0</v>
      </c>
      <c r="I244" s="3">
        <f>'[1]вкп,чс'!I32</f>
        <v>0</v>
      </c>
      <c r="J244" s="44">
        <f>'[1]вкп,чс'!J32</f>
        <v>132354.6</v>
      </c>
    </row>
    <row r="245" spans="1:10" ht="31.5" x14ac:dyDescent="0.25">
      <c r="A245" s="46"/>
      <c r="B245" s="46" t="str">
        <f>'[1]вкп,чс'!B33</f>
        <v>Всего по зимнему содержанию</v>
      </c>
      <c r="C245" s="46"/>
      <c r="D245" s="46"/>
      <c r="E245" s="46"/>
      <c r="F245" s="47"/>
      <c r="G245" s="47"/>
      <c r="H245" s="46">
        <f>'[1]вкп,чс'!H33</f>
        <v>0</v>
      </c>
      <c r="I245" s="46">
        <f>'[1]вкп,чс'!I33</f>
        <v>0</v>
      </c>
      <c r="J245" s="47">
        <f>'[1]вкп,чс'!J33</f>
        <v>2444192.5900000003</v>
      </c>
    </row>
    <row r="246" spans="1:10" ht="15.75" x14ac:dyDescent="0.25">
      <c r="A246" s="108" t="str">
        <f>'[1]вкп,чс'!A34</f>
        <v>Летнее содержание</v>
      </c>
      <c r="B246" s="109"/>
      <c r="C246" s="109"/>
      <c r="D246" s="109"/>
      <c r="E246" s="109"/>
      <c r="F246" s="109"/>
      <c r="G246" s="110"/>
      <c r="H246" s="36" t="str">
        <f>'[1]вкп,чс'!H34</f>
        <v>суток</v>
      </c>
      <c r="I246" s="5">
        <f>'[1]вкп,чс'!I34</f>
        <v>86</v>
      </c>
      <c r="J246" s="5"/>
    </row>
    <row r="247" spans="1:10" ht="15.75" x14ac:dyDescent="0.25">
      <c r="A247" s="129" t="str">
        <f>'[1]вкп,чс'!A35</f>
        <v>СОДЕРЖАНИЕ ДОРОГ ЧАСТНОГО СЕКТОРА</v>
      </c>
      <c r="B247" s="136"/>
      <c r="C247" s="136"/>
      <c r="D247" s="136"/>
      <c r="E247" s="136"/>
      <c r="F247" s="136"/>
      <c r="G247" s="136"/>
      <c r="H247" s="136"/>
      <c r="I247" s="136"/>
      <c r="J247" s="130"/>
    </row>
    <row r="248" spans="1:10" ht="31.5" x14ac:dyDescent="0.25">
      <c r="A248" s="3">
        <f>'[1]вкп,чс'!A36</f>
        <v>1</v>
      </c>
      <c r="B248" s="3" t="str">
        <f>'[1]вкп,чс'!B36</f>
        <v>Уборка проезжей части от крупного мусора</v>
      </c>
      <c r="C248" s="3" t="str">
        <f>'[1]вкп,чс'!C36</f>
        <v>механ</v>
      </c>
      <c r="D248" s="3" t="str">
        <f>'[1]вкп,чс'!D36</f>
        <v>1000м2</v>
      </c>
      <c r="E248" s="3">
        <f>'[1]вкп,чс'!E36</f>
        <v>40.880000000000003</v>
      </c>
      <c r="F248" s="37">
        <f>'[1]вкп,чс'!F36</f>
        <v>673265.2</v>
      </c>
      <c r="G248" s="45">
        <f>'[1]вкп,чс'!G36</f>
        <v>673.26519999999994</v>
      </c>
      <c r="H248" s="3">
        <f>'[1]вкп,чс'!H36</f>
        <v>0</v>
      </c>
      <c r="I248" s="3">
        <f>'[1]вкп,чс'!I36</f>
        <v>3</v>
      </c>
      <c r="J248" s="35">
        <f>'[1]вкп,чс'!J36</f>
        <v>82569.240000000005</v>
      </c>
    </row>
    <row r="249" spans="1:10" ht="31.5" x14ac:dyDescent="0.25">
      <c r="A249" s="62">
        <f>'[1]вкп,чс'!A37</f>
        <v>2</v>
      </c>
      <c r="B249" s="62" t="str">
        <f>'[1]вкп,чс'!B37</f>
        <v>Планировка проезжей части</v>
      </c>
      <c r="C249" s="62" t="str">
        <f>'[1]вкп,чс'!C37</f>
        <v>механ</v>
      </c>
      <c r="D249" s="62" t="str">
        <f>'[1]вкп,чс'!D37</f>
        <v>1000м2</v>
      </c>
      <c r="E249" s="48">
        <f>'[1]вкп,чс'!E37</f>
        <v>1117.68</v>
      </c>
      <c r="F249" s="37">
        <f>'[1]вкп,чс'!F37</f>
        <v>538612.16</v>
      </c>
      <c r="G249" s="45">
        <f>'[1]вкп,чс'!G37</f>
        <v>538.61216000000002</v>
      </c>
      <c r="H249" s="3">
        <f>'[1]вкп,чс'!H37</f>
        <v>0</v>
      </c>
      <c r="I249" s="3">
        <f>'[1]вкп,чс'!I37</f>
        <v>1</v>
      </c>
      <c r="J249" s="35">
        <f>'[1]вкп,чс'!J37</f>
        <v>601996.04</v>
      </c>
    </row>
    <row r="250" spans="1:10" ht="15.75" x14ac:dyDescent="0.25">
      <c r="A250" s="3"/>
      <c r="B250" s="24" t="str">
        <f>'[1]вкп,чс'!B38</f>
        <v>Вывозка смета, мусора</v>
      </c>
      <c r="C250" s="3"/>
      <c r="D250" s="3"/>
      <c r="E250" s="3"/>
      <c r="F250" s="37"/>
      <c r="G250" s="35"/>
      <c r="H250" s="3"/>
      <c r="I250" s="3"/>
      <c r="J250" s="35"/>
    </row>
    <row r="251" spans="1:10" ht="15.75" x14ac:dyDescent="0.25">
      <c r="A251" s="3">
        <f>'[1]вкп,чс'!A39</f>
        <v>1</v>
      </c>
      <c r="B251" s="3" t="str">
        <f>'[1]вкп,чс'!B39</f>
        <v>на расстояние 41 км</v>
      </c>
      <c r="C251" s="3">
        <f>'[1]вкп,чс'!C39</f>
        <v>0</v>
      </c>
      <c r="D251" s="3" t="str">
        <f>'[1]вкп,чс'!D39</f>
        <v>тн/сезон</v>
      </c>
      <c r="E251" s="3">
        <f>'[1]вкп,чс'!E39</f>
        <v>310.43</v>
      </c>
      <c r="F251" s="43">
        <f>'[1]вкп,чс'!F39</f>
        <v>475</v>
      </c>
      <c r="G251" s="43">
        <f>'[1]вкп,чс'!G39</f>
        <v>475</v>
      </c>
      <c r="H251" s="3">
        <f>'[1]вкп,чс'!H39</f>
        <v>0</v>
      </c>
      <c r="I251" s="3">
        <f>'[1]вкп,чс'!I39</f>
        <v>0</v>
      </c>
      <c r="J251" s="35">
        <f>'[1]вкп,чс'!J39</f>
        <v>147454.25</v>
      </c>
    </row>
    <row r="252" spans="1:10" ht="15.75" x14ac:dyDescent="0.25">
      <c r="A252" s="3"/>
      <c r="B252" s="24" t="str">
        <f>'[1]вкп,чс'!B40</f>
        <v>Итого</v>
      </c>
      <c r="C252" s="3"/>
      <c r="D252" s="3"/>
      <c r="E252" s="3"/>
      <c r="F252" s="49"/>
      <c r="G252" s="49"/>
      <c r="H252" s="3">
        <f>'[1]вкп,чс'!H40</f>
        <v>0</v>
      </c>
      <c r="I252" s="3">
        <f>'[1]вкп,чс'!I40</f>
        <v>0</v>
      </c>
      <c r="J252" s="50">
        <f>'[1]вкп,чс'!J40</f>
        <v>832019.53</v>
      </c>
    </row>
    <row r="253" spans="1:10" ht="15.75" x14ac:dyDescent="0.25">
      <c r="A253" s="137" t="str">
        <f>'[1]вкп,чс'!A41</f>
        <v>СОДЕРЖАНИЕ ВНУТРИКВАРТАЛЬНЫХ ПРОЕЗДОВ</v>
      </c>
      <c r="B253" s="137"/>
      <c r="C253" s="137"/>
      <c r="D253" s="137"/>
      <c r="E253" s="137"/>
      <c r="F253" s="137"/>
      <c r="G253" s="137"/>
      <c r="H253" s="137"/>
      <c r="I253" s="137"/>
      <c r="J253" s="137"/>
    </row>
    <row r="254" spans="1:10" ht="31.5" x14ac:dyDescent="0.25">
      <c r="A254" s="3">
        <f>'[1]вкп,чс'!A42</f>
        <v>1</v>
      </c>
      <c r="B254" s="3" t="str">
        <f>'[1]вкп,чс'!B42</f>
        <v>Подметание проезжей части</v>
      </c>
      <c r="C254" s="3" t="str">
        <f>'[1]вкп,чс'!C42</f>
        <v>механ</v>
      </c>
      <c r="D254" s="3" t="str">
        <f>'[1]вкп,чс'!D42</f>
        <v>1000м2</v>
      </c>
      <c r="E254" s="7">
        <f>'[1]вкп,чс'!E42</f>
        <v>59.87</v>
      </c>
      <c r="F254" s="43">
        <f>'[1]вкп,чс'!F42</f>
        <v>77152.5</v>
      </c>
      <c r="G254" s="84">
        <f>'[1]вкп,чс'!G42</f>
        <v>77.152500000000003</v>
      </c>
      <c r="H254" s="3">
        <f>'[1]вкп,чс'!H42</f>
        <v>0.1</v>
      </c>
      <c r="I254" s="3">
        <f>'[1]вкп,чс'!I42</f>
        <v>9</v>
      </c>
      <c r="J254" s="35">
        <f>'[1]вкп,чс'!J42</f>
        <v>41572.080000000002</v>
      </c>
    </row>
    <row r="255" spans="1:10" ht="15.75" x14ac:dyDescent="0.25">
      <c r="A255" s="3">
        <f>'[1]вкп,чс'!A43</f>
        <v>2</v>
      </c>
      <c r="B255" s="3" t="str">
        <f>'[1]вкп,чс'!B43</f>
        <v>Уборка смета у борта</v>
      </c>
      <c r="C255" s="3" t="str">
        <f>'[1]вкп,чс'!C43</f>
        <v>ручн</v>
      </c>
      <c r="D255" s="3" t="str">
        <f>'[1]вкп,чс'!D43</f>
        <v>1000м2</v>
      </c>
      <c r="E255" s="7">
        <f>'[1]вкп,чс'!E43</f>
        <v>33.94</v>
      </c>
      <c r="F255" s="43">
        <f>'[1]вкп,чс'!F43</f>
        <v>77152.5</v>
      </c>
      <c r="G255" s="84">
        <f>'[1]вкп,чс'!G43</f>
        <v>77.152500000000003</v>
      </c>
      <c r="H255" s="3">
        <f>'[1]вкп,чс'!H43</f>
        <v>0.1</v>
      </c>
      <c r="I255" s="3">
        <f>'[1]вкп,чс'!I43</f>
        <v>9</v>
      </c>
      <c r="J255" s="35">
        <f>'[1]вкп,чс'!J43</f>
        <v>23567</v>
      </c>
    </row>
    <row r="256" spans="1:10" ht="31.5" x14ac:dyDescent="0.25">
      <c r="A256" s="3">
        <f>'[1]вкп,чс'!A44</f>
        <v>3</v>
      </c>
      <c r="B256" s="3" t="str">
        <f>'[1]вкп,чс'!B44</f>
        <v>Уборка проезжей части от крупного мусора</v>
      </c>
      <c r="C256" s="3" t="str">
        <f>'[1]вкп,чс'!C44</f>
        <v>ручн</v>
      </c>
      <c r="D256" s="3" t="str">
        <f>'[1]вкп,чс'!D44</f>
        <v>1000м2</v>
      </c>
      <c r="E256" s="7">
        <f>'[1]вкп,чс'!E44</f>
        <v>12.27</v>
      </c>
      <c r="F256" s="43">
        <f>'[1]вкп,чс'!F44</f>
        <v>77152.5</v>
      </c>
      <c r="G256" s="84">
        <f>'[1]вкп,чс'!G44</f>
        <v>77.152500000000003</v>
      </c>
      <c r="H256" s="3">
        <f>'[1]вкп,чс'!H44</f>
        <v>0.13</v>
      </c>
      <c r="I256" s="3">
        <f>'[1]вкп,чс'!I44</f>
        <v>11</v>
      </c>
      <c r="J256" s="35">
        <f>'[1]вкп,чс'!J44</f>
        <v>10413.27</v>
      </c>
    </row>
    <row r="257" spans="1:10" ht="15.75" x14ac:dyDescent="0.25">
      <c r="A257" s="3"/>
      <c r="B257" s="24" t="str">
        <f>'[1]вкп,чс'!B45</f>
        <v>Вывозка смета, мусора</v>
      </c>
      <c r="C257" s="3"/>
      <c r="D257" s="3"/>
      <c r="E257" s="7"/>
      <c r="F257" s="43"/>
      <c r="G257" s="35"/>
      <c r="H257" s="3"/>
      <c r="I257" s="3"/>
      <c r="J257" s="35"/>
    </row>
    <row r="258" spans="1:10" ht="15.75" x14ac:dyDescent="0.25">
      <c r="A258" s="3">
        <f>'[1]вкп,чс'!A46</f>
        <v>1</v>
      </c>
      <c r="B258" s="3" t="str">
        <f>'[1]вкп,чс'!B46</f>
        <v>на расстояние 41 км</v>
      </c>
      <c r="C258" s="3"/>
      <c r="D258" s="3" t="str">
        <f>'[1]вкп,чс'!D46</f>
        <v>тн/сезон</v>
      </c>
      <c r="E258" s="7">
        <f>'[1]вкп,чс'!E46</f>
        <v>310.43</v>
      </c>
      <c r="F258" s="43">
        <f>'[1]вкп,чс'!F46</f>
        <v>54</v>
      </c>
      <c r="G258" s="43">
        <f>'[1]вкп,чс'!G46</f>
        <v>54</v>
      </c>
      <c r="H258" s="3">
        <f>'[1]вкп,чс'!H46</f>
        <v>0</v>
      </c>
      <c r="I258" s="3">
        <f>'[1]вкп,чс'!I46</f>
        <v>0</v>
      </c>
      <c r="J258" s="35">
        <f>'[1]вкп,чс'!J46</f>
        <v>16763.22</v>
      </c>
    </row>
    <row r="259" spans="1:10" ht="15.75" x14ac:dyDescent="0.25">
      <c r="A259" s="3"/>
      <c r="B259" s="24" t="str">
        <f>'[1]вкп,чс'!B47</f>
        <v>Итого</v>
      </c>
      <c r="C259" s="3"/>
      <c r="D259" s="3"/>
      <c r="E259" s="3"/>
      <c r="F259" s="49"/>
      <c r="G259" s="49"/>
      <c r="H259" s="3">
        <f>'[1]вкп,чс'!H47</f>
        <v>0</v>
      </c>
      <c r="I259" s="3">
        <f>'[1]вкп,чс'!I47</f>
        <v>0</v>
      </c>
      <c r="J259" s="51">
        <f>'[1]вкп,чс'!J47</f>
        <v>92315.57</v>
      </c>
    </row>
    <row r="260" spans="1:10" ht="15.75" x14ac:dyDescent="0.25">
      <c r="A260" s="137" t="str">
        <f>'[1]вкп,чс'!A54</f>
        <v xml:space="preserve">СОДЕРЖАНИЕ ТРОТУАРОВ </v>
      </c>
      <c r="B260" s="137"/>
      <c r="C260" s="137"/>
      <c r="D260" s="137"/>
      <c r="E260" s="137"/>
      <c r="F260" s="137"/>
      <c r="G260" s="137"/>
      <c r="H260" s="137"/>
      <c r="I260" s="137"/>
      <c r="J260" s="137"/>
    </row>
    <row r="261" spans="1:10" ht="15.75" x14ac:dyDescent="0.25">
      <c r="A261" s="3">
        <f>'[1]вкп,чс'!A55</f>
        <v>1</v>
      </c>
      <c r="B261" s="3" t="str">
        <f>'[1]вкп,чс'!B55</f>
        <v>Уборка от мусора</v>
      </c>
      <c r="C261" s="3" t="str">
        <f>'[1]вкп,чс'!C55</f>
        <v>ручн</v>
      </c>
      <c r="D261" s="3" t="str">
        <f>'[1]вкп,чс'!D55</f>
        <v>1000м2</v>
      </c>
      <c r="E261" s="7">
        <f>'[1]вкп,чс'!E55</f>
        <v>40.880000000000003</v>
      </c>
      <c r="F261" s="43">
        <f>'[1]вкп,чс'!F55</f>
        <v>11617.2</v>
      </c>
      <c r="G261" s="84">
        <f>'[1]вкп,чс'!G55</f>
        <v>11.6172</v>
      </c>
      <c r="H261" s="3">
        <f>'[1]вкп,чс'!H55</f>
        <v>0.33</v>
      </c>
      <c r="I261" s="3">
        <f>'[1]вкп,чс'!I55</f>
        <v>28</v>
      </c>
      <c r="J261" s="35">
        <f>'[1]вкп,чс'!J55</f>
        <v>13297.51</v>
      </c>
    </row>
    <row r="262" spans="1:10" ht="15.75" x14ac:dyDescent="0.25">
      <c r="A262" s="3"/>
      <c r="B262" s="24" t="str">
        <f>'[1]вкп,чс'!B56</f>
        <v>Вывозка смета, мусора</v>
      </c>
      <c r="C262" s="3"/>
      <c r="D262" s="3"/>
      <c r="E262" s="7"/>
      <c r="F262" s="43"/>
      <c r="G262" s="35"/>
      <c r="H262" s="3">
        <f>'[1]вкп,чс'!H56</f>
        <v>0</v>
      </c>
      <c r="I262" s="3">
        <f>'[1]вкп,чс'!I56</f>
        <v>0</v>
      </c>
      <c r="J262" s="35"/>
    </row>
    <row r="263" spans="1:10" ht="15.75" x14ac:dyDescent="0.25">
      <c r="A263" s="3">
        <f>'[1]вкп,чс'!A57</f>
        <v>1</v>
      </c>
      <c r="B263" s="3" t="str">
        <f>'[1]вкп,чс'!B57</f>
        <v>на расстояние 41 км</v>
      </c>
      <c r="C263" s="3"/>
      <c r="D263" s="3" t="str">
        <f>'[1]вкп,чс'!D57</f>
        <v>тн/сезон</v>
      </c>
      <c r="E263" s="7">
        <f>'[1]вкп,чс'!E57</f>
        <v>310.43</v>
      </c>
      <c r="F263" s="43">
        <f>'[1]вкп,чс'!F57</f>
        <v>8</v>
      </c>
      <c r="G263" s="35">
        <f>'[1]вкп,чс'!G57</f>
        <v>8</v>
      </c>
      <c r="H263" s="3">
        <f>'[1]вкп,чс'!H57</f>
        <v>0</v>
      </c>
      <c r="I263" s="3">
        <f>'[1]вкп,чс'!I57</f>
        <v>0</v>
      </c>
      <c r="J263" s="35">
        <f>'[1]вкп,чс'!J57</f>
        <v>2483.44</v>
      </c>
    </row>
    <row r="264" spans="1:10" ht="15.75" x14ac:dyDescent="0.25">
      <c r="A264" s="3"/>
      <c r="B264" s="24" t="str">
        <f>'[1]вкп,чс'!B58</f>
        <v>Итого</v>
      </c>
      <c r="C264" s="24"/>
      <c r="D264" s="24"/>
      <c r="E264" s="24">
        <f>'[1]вкп,чс'!E58</f>
        <v>0</v>
      </c>
      <c r="F264" s="52">
        <f>'[1]вкп,чс'!F58</f>
        <v>0</v>
      </c>
      <c r="G264" s="52"/>
      <c r="H264" s="24">
        <f>'[1]вкп,чс'!H58</f>
        <v>0</v>
      </c>
      <c r="I264" s="24">
        <f>'[1]вкп,чс'!I58</f>
        <v>0</v>
      </c>
      <c r="J264" s="44">
        <f>'[1]вкп,чс'!J58</f>
        <v>15780.95</v>
      </c>
    </row>
    <row r="265" spans="1:10" ht="15.75" x14ac:dyDescent="0.25">
      <c r="A265" s="137" t="str">
        <f>'[1]вкп,чс'!A59</f>
        <v xml:space="preserve">СОДЕРЖАНИЕ ГАЗОНОВ </v>
      </c>
      <c r="B265" s="137"/>
      <c r="C265" s="137"/>
      <c r="D265" s="137"/>
      <c r="E265" s="137"/>
      <c r="F265" s="137"/>
      <c r="G265" s="137"/>
      <c r="H265" s="137"/>
      <c r="I265" s="137"/>
      <c r="J265" s="137"/>
    </row>
    <row r="266" spans="1:10" ht="15.75" x14ac:dyDescent="0.25">
      <c r="A266" s="3">
        <f>'[1]вкп,чс'!A60</f>
        <v>1</v>
      </c>
      <c r="B266" s="3" t="str">
        <f>'[1]вкп,чс'!B60</f>
        <v>Комплексная уборка</v>
      </c>
      <c r="C266" s="3" t="str">
        <f>'[1]вкп,чс'!C60</f>
        <v>ручн</v>
      </c>
      <c r="D266" s="3" t="str">
        <f>'[1]вкп,чс'!D60</f>
        <v>1000м2</v>
      </c>
      <c r="E266" s="7">
        <f>'[1]вкп,чс'!E60</f>
        <v>2650.56</v>
      </c>
      <c r="F266" s="37">
        <f>'[1]вкп,чс'!F60</f>
        <v>27265</v>
      </c>
      <c r="G266" s="84">
        <f>'[1]вкп,чс'!G60</f>
        <v>27.265000000000001</v>
      </c>
      <c r="H266" s="3">
        <f>'[1]вкп,чс'!H60</f>
        <v>0</v>
      </c>
      <c r="I266" s="3">
        <f>'[1]вкп,чс'!I60</f>
        <v>1</v>
      </c>
      <c r="J266" s="35">
        <f>'[1]вкп,чс'!J60</f>
        <v>72267.520000000004</v>
      </c>
    </row>
    <row r="267" spans="1:10" ht="31.5" x14ac:dyDescent="0.25">
      <c r="A267" s="3">
        <f>'[1]вкп,чс'!A61</f>
        <v>2</v>
      </c>
      <c r="B267" s="3" t="str">
        <f>'[1]вкп,чс'!B61</f>
        <v>Кошение травы на газонах</v>
      </c>
      <c r="C267" s="3"/>
      <c r="D267" s="3" t="str">
        <f>'[1]вкп,чс'!D61</f>
        <v>1000м2</v>
      </c>
      <c r="E267" s="53">
        <f>'[1]вкп,чс'!E61</f>
        <v>3622.08</v>
      </c>
      <c r="F267" s="37">
        <f>'[1]вкп,чс'!F61</f>
        <v>27265</v>
      </c>
      <c r="G267" s="84">
        <f>'[1]вкп,чс'!G61</f>
        <v>27.265000000000001</v>
      </c>
      <c r="H267" s="3">
        <f>'[1]вкп,чс'!H61</f>
        <v>0</v>
      </c>
      <c r="I267" s="3">
        <f>'[1]вкп,чс'!I61</f>
        <v>2</v>
      </c>
      <c r="J267" s="35">
        <f>'[1]вкп,чс'!J61</f>
        <v>197512.02</v>
      </c>
    </row>
    <row r="268" spans="1:10" ht="15.75" x14ac:dyDescent="0.25">
      <c r="A268" s="3">
        <f>'[1]вкп,чс'!A62</f>
        <v>3</v>
      </c>
      <c r="B268" s="3" t="str">
        <f>'[1]вкп,чс'!B62</f>
        <v>Уборка от мусора</v>
      </c>
      <c r="C268" s="3" t="str">
        <f>'[1]вкп,чс'!C62</f>
        <v>ручн</v>
      </c>
      <c r="D268" s="3" t="str">
        <f>'[1]вкп,чс'!D62</f>
        <v>1000м2</v>
      </c>
      <c r="E268" s="7">
        <f>'[1]вкп,чс'!E62</f>
        <v>40.880000000000003</v>
      </c>
      <c r="F268" s="37">
        <f>'[1]вкп,чс'!F62</f>
        <v>27265</v>
      </c>
      <c r="G268" s="84">
        <f>'[1]вкп,чс'!G62</f>
        <v>27.265000000000001</v>
      </c>
      <c r="H268" s="3">
        <f>'[1]вкп,чс'!H62</f>
        <v>0.33</v>
      </c>
      <c r="I268" s="3">
        <f>'[1]вкп,чс'!I62</f>
        <v>28</v>
      </c>
      <c r="J268" s="35">
        <f>'[1]вкп,чс'!J62</f>
        <v>31208.61</v>
      </c>
    </row>
    <row r="269" spans="1:10" ht="15.75" x14ac:dyDescent="0.25">
      <c r="A269" s="3"/>
      <c r="B269" s="24" t="str">
        <f>'[1]вкп,чс'!B63</f>
        <v>Вывозка смета, мусора</v>
      </c>
      <c r="C269" s="3"/>
      <c r="D269" s="3"/>
      <c r="E269" s="7"/>
      <c r="F269" s="37"/>
      <c r="G269" s="35"/>
      <c r="H269" s="3"/>
      <c r="I269" s="3"/>
      <c r="J269" s="35"/>
    </row>
    <row r="270" spans="1:10" ht="15.75" x14ac:dyDescent="0.25">
      <c r="A270" s="3">
        <f>'[1]вкп,чс'!A64</f>
        <v>1</v>
      </c>
      <c r="B270" s="3" t="str">
        <f>'[1]вкп,чс'!B64</f>
        <v>на расстояние 41 км</v>
      </c>
      <c r="C270" s="3"/>
      <c r="D270" s="3" t="str">
        <f>'[1]вкп,чс'!D64</f>
        <v>тн/сезон</v>
      </c>
      <c r="E270" s="7">
        <f>'[1]вкп,чс'!E64</f>
        <v>310.43</v>
      </c>
      <c r="F270" s="43">
        <f>'[1]вкп,чс'!F64</f>
        <v>32</v>
      </c>
      <c r="G270" s="43">
        <f>'[1]вкп,чс'!G64</f>
        <v>32</v>
      </c>
      <c r="H270" s="3">
        <f>'[1]вкп,чс'!H64</f>
        <v>0</v>
      </c>
      <c r="I270" s="3">
        <f>'[1]вкп,чс'!I64</f>
        <v>0</v>
      </c>
      <c r="J270" s="35">
        <f>'[1]вкп,чс'!J64</f>
        <v>9933.76</v>
      </c>
    </row>
    <row r="271" spans="1:10" ht="15.75" x14ac:dyDescent="0.25">
      <c r="A271" s="3"/>
      <c r="B271" s="24" t="str">
        <f>'[1]вкп,чс'!B65</f>
        <v>Итого</v>
      </c>
      <c r="C271" s="3"/>
      <c r="D271" s="3"/>
      <c r="E271" s="3"/>
      <c r="F271" s="35"/>
      <c r="G271" s="35"/>
      <c r="H271" s="3">
        <f>'[1]вкп,чс'!H65</f>
        <v>0</v>
      </c>
      <c r="I271" s="3">
        <f>'[1]вкп,чс'!I65</f>
        <v>0</v>
      </c>
      <c r="J271" s="44">
        <f>'[1]вкп,чс'!J65</f>
        <v>310921.90999999997</v>
      </c>
    </row>
    <row r="272" spans="1:10" ht="31.5" x14ac:dyDescent="0.25">
      <c r="A272" s="54"/>
      <c r="B272" s="46" t="str">
        <f>'[1]вкп,чс'!B66</f>
        <v>Всего по летнему содержанию</v>
      </c>
      <c r="C272" s="54"/>
      <c r="D272" s="54"/>
      <c r="E272" s="54"/>
      <c r="F272" s="55"/>
      <c r="G272" s="55"/>
      <c r="H272" s="54">
        <f>'[1]вкп,чс'!H66</f>
        <v>0</v>
      </c>
      <c r="I272" s="54">
        <f>'[1]вкп,чс'!I66</f>
        <v>0</v>
      </c>
      <c r="J272" s="47">
        <f>'[1]вкп,чс'!J66</f>
        <v>1251037.96</v>
      </c>
    </row>
    <row r="273" spans="1:10" ht="47.25" x14ac:dyDescent="0.25">
      <c r="A273" s="22"/>
      <c r="B273" s="22" t="str">
        <f>'[1]вкп,чс'!B67</f>
        <v>Всего по Орджоникидзевскому району-ЛОТ№1</v>
      </c>
      <c r="C273" s="22" t="str">
        <f>'[1]вкп,чс'!C67</f>
        <v>год</v>
      </c>
      <c r="D273" s="22">
        <f>'[1]вкп,чс'!D67</f>
        <v>2013</v>
      </c>
      <c r="E273" s="22">
        <f>'[1]вкп,чс'!E67</f>
        <v>0</v>
      </c>
      <c r="F273" s="56">
        <f>'[1]вкп,чс'!F67</f>
        <v>0</v>
      </c>
      <c r="G273" s="56"/>
      <c r="H273" s="22">
        <f>'[1]вкп,чс'!H67</f>
        <v>0</v>
      </c>
      <c r="I273" s="22">
        <f>'[1]вкп,чс'!I67</f>
        <v>0</v>
      </c>
      <c r="J273" s="56">
        <f>'[1]вкп,чс'!J67</f>
        <v>3695230.5500000003</v>
      </c>
    </row>
    <row r="274" spans="1:10" ht="16.5" customHeight="1" thickBo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</row>
    <row r="275" spans="1:10" ht="33.75" customHeight="1" x14ac:dyDescent="0.25">
      <c r="A275" s="105" t="s">
        <v>9</v>
      </c>
      <c r="B275" s="105"/>
      <c r="C275" s="105"/>
      <c r="D275" s="105"/>
      <c r="E275" s="105"/>
      <c r="F275" s="105"/>
      <c r="G275" s="105"/>
      <c r="H275" s="105"/>
      <c r="I275" s="105"/>
      <c r="J275" s="105"/>
    </row>
    <row r="276" spans="1:10" ht="15.75" x14ac:dyDescent="0.25">
      <c r="A276" s="145"/>
      <c r="B276" s="145"/>
      <c r="C276" s="145"/>
      <c r="D276" s="145"/>
      <c r="E276" s="145"/>
      <c r="F276" s="145"/>
      <c r="G276" s="145"/>
      <c r="H276" s="145"/>
      <c r="I276" s="145"/>
      <c r="J276" s="145"/>
    </row>
    <row r="277" spans="1:10" ht="21" customHeight="1" x14ac:dyDescent="0.25">
      <c r="A277" s="146" t="str">
        <f>[2]Расчет!A12</f>
        <v>№ п/п</v>
      </c>
      <c r="B277" s="146" t="str">
        <f>[2]Расчет!B12</f>
        <v>Наименование операции</v>
      </c>
      <c r="C277" s="146" t="str">
        <f>[2]Расчет!C12</f>
        <v>Вид уборки</v>
      </c>
      <c r="D277" s="146" t="str">
        <f>[2]Расчет!D12</f>
        <v>Ед. изм.</v>
      </c>
      <c r="E277" s="146" t="str">
        <f>[2]Расчет!E12</f>
        <v xml:space="preserve">Расценка на ед. изм, руб/раз </v>
      </c>
      <c r="F277" s="147" t="str">
        <f>[2]Расчет!F12</f>
        <v>Фактический объем</v>
      </c>
      <c r="G277" s="147" t="str">
        <f>[2]Расчет!G12</f>
        <v>Объем в ед. изм.</v>
      </c>
      <c r="H277" s="148" t="str">
        <f>[2]Расчет!H12</f>
        <v>Стоимость работ, руб</v>
      </c>
      <c r="I277" s="149"/>
      <c r="J277" s="150"/>
    </row>
    <row r="278" spans="1:10" ht="15" customHeight="1" x14ac:dyDescent="0.25">
      <c r="A278" s="123"/>
      <c r="B278" s="123"/>
      <c r="C278" s="123"/>
      <c r="D278" s="123"/>
      <c r="E278" s="123"/>
      <c r="F278" s="121"/>
      <c r="G278" s="121"/>
      <c r="H278" s="151"/>
      <c r="I278" s="152"/>
      <c r="J278" s="153"/>
    </row>
    <row r="279" spans="1:10" ht="16.5" customHeight="1" thickBot="1" x14ac:dyDescent="0.3">
      <c r="A279" s="111" t="s">
        <v>10</v>
      </c>
      <c r="B279" s="111"/>
      <c r="C279" s="111"/>
      <c r="D279" s="111"/>
      <c r="E279" s="111"/>
      <c r="F279" s="111"/>
      <c r="G279" s="111"/>
      <c r="H279" s="111"/>
      <c r="I279" s="111"/>
      <c r="J279" s="111"/>
    </row>
    <row r="280" spans="1:10" ht="15" customHeight="1" x14ac:dyDescent="0.25">
      <c r="A280" s="57"/>
      <c r="B280" s="131" t="str">
        <f>[2]Расчет!B15</f>
        <v>Летнее содержание</v>
      </c>
      <c r="C280" s="132"/>
      <c r="D280" s="132"/>
      <c r="E280" s="132"/>
      <c r="F280" s="132"/>
      <c r="G280" s="133"/>
      <c r="H280" s="58" t="str">
        <f>[2]Расчет!H15</f>
        <v>суток</v>
      </c>
      <c r="I280" s="58">
        <f>[2]Расчет!I15</f>
        <v>86</v>
      </c>
      <c r="J280" s="57"/>
    </row>
    <row r="281" spans="1:10" ht="21.75" customHeight="1" x14ac:dyDescent="0.25">
      <c r="A281" s="57"/>
      <c r="B281" s="129" t="str">
        <f>[2]Расчет!B16</f>
        <v>ОСНОВНЫЕ ОПЕРАЦИИ</v>
      </c>
      <c r="C281" s="136"/>
      <c r="D281" s="136"/>
      <c r="E281" s="136"/>
      <c r="F281" s="136"/>
      <c r="G281" s="130"/>
      <c r="H281" s="57"/>
      <c r="I281" s="57"/>
      <c r="J281" s="57"/>
    </row>
    <row r="282" spans="1:10" ht="15.75" x14ac:dyDescent="0.25">
      <c r="A282" s="3">
        <v>1</v>
      </c>
      <c r="B282" s="3" t="str">
        <f>[2]Расчет!B17</f>
        <v>Очистка остановок</v>
      </c>
      <c r="C282" s="3" t="str">
        <f>[2]Расчет!C17</f>
        <v>ручн</v>
      </c>
      <c r="D282" s="3" t="str">
        <f>[2]Расчет!D17</f>
        <v>1000м2</v>
      </c>
      <c r="E282" s="7">
        <f>[2]Расчет!E17</f>
        <v>259.45999999999998</v>
      </c>
      <c r="F282" s="4">
        <f>[2]Расчет!F17</f>
        <v>667</v>
      </c>
      <c r="G282" s="83">
        <f>[2]Расчет!G17</f>
        <v>0.66700000000000004</v>
      </c>
      <c r="H282" s="8">
        <f>[2]Расчет!H17</f>
        <v>1</v>
      </c>
      <c r="I282" s="8">
        <f>[2]Расчет!I17</f>
        <v>86</v>
      </c>
      <c r="J282" s="4">
        <f>[2]Расчет!J17</f>
        <v>14883.14452</v>
      </c>
    </row>
    <row r="283" spans="1:10" ht="15.75" x14ac:dyDescent="0.25">
      <c r="A283" s="3">
        <v>2</v>
      </c>
      <c r="B283" s="3" t="str">
        <f>[2]Расчет!B18</f>
        <v>Уборка крупного мусора</v>
      </c>
      <c r="C283" s="3" t="str">
        <f>[2]Расчет!C18</f>
        <v>ручн</v>
      </c>
      <c r="D283" s="3" t="str">
        <f>[2]Расчет!D18</f>
        <v>1000м2</v>
      </c>
      <c r="E283" s="7">
        <f>[2]Расчет!E18</f>
        <v>40.880000000000003</v>
      </c>
      <c r="F283" s="4">
        <f>[2]Расчет!F18</f>
        <v>1119</v>
      </c>
      <c r="G283" s="83">
        <f>[2]Расчет!G18</f>
        <v>1.119</v>
      </c>
      <c r="H283" s="59">
        <f>[2]Расчет!H18</f>
        <v>0.14000000000000001</v>
      </c>
      <c r="I283" s="8">
        <f>[2]Расчет!I18</f>
        <v>28</v>
      </c>
      <c r="J283" s="4">
        <f>[2]Расчет!J18</f>
        <v>1280.8521599999999</v>
      </c>
    </row>
    <row r="284" spans="1:10" ht="15.75" x14ac:dyDescent="0.25">
      <c r="A284" s="3">
        <v>3</v>
      </c>
      <c r="B284" s="3" t="str">
        <f>[2]Расчет!B19</f>
        <v>Очистка урн от мусора</v>
      </c>
      <c r="C284" s="3" t="str">
        <f>[2]Расчет!C19</f>
        <v>ручн</v>
      </c>
      <c r="D284" s="3" t="str">
        <f>[2]Расчет!D19</f>
        <v>1 урна</v>
      </c>
      <c r="E284" s="7">
        <f>[2]Расчет!E19</f>
        <v>10.83</v>
      </c>
      <c r="F284" s="4">
        <f>[2]Расчет!F19</f>
        <v>26</v>
      </c>
      <c r="G284" s="4">
        <f>[2]Расчет!G19</f>
        <v>26</v>
      </c>
      <c r="H284" s="8">
        <f>[2]Расчет!H19</f>
        <v>1</v>
      </c>
      <c r="I284" s="8">
        <f>[2]Расчет!I19</f>
        <v>86</v>
      </c>
      <c r="J284" s="4">
        <f>[2]Расчет!J19</f>
        <v>24215.879999999997</v>
      </c>
    </row>
    <row r="285" spans="1:10" ht="31.5" x14ac:dyDescent="0.25">
      <c r="A285" s="10"/>
      <c r="B285" s="10" t="str">
        <f>[2]Расчет!B21</f>
        <v>Итого по основным операциям</v>
      </c>
      <c r="C285" s="10"/>
      <c r="D285" s="10"/>
      <c r="E285" s="10"/>
      <c r="F285" s="11"/>
      <c r="G285" s="11"/>
      <c r="H285" s="11">
        <f>[2]Расчет!H21</f>
        <v>0</v>
      </c>
      <c r="I285" s="11">
        <f>[2]Расчет!I21</f>
        <v>0</v>
      </c>
      <c r="J285" s="11">
        <f>[2]Расчет!J21</f>
        <v>40379.876680000001</v>
      </c>
    </row>
    <row r="286" spans="1:10" ht="31.5" customHeight="1" x14ac:dyDescent="0.25">
      <c r="A286" s="12"/>
      <c r="B286" s="143" t="str">
        <f>[2]Расчет!B22</f>
        <v>ВЫВОЗКА СМЕТА, МУСОРА</v>
      </c>
      <c r="C286" s="144"/>
      <c r="D286" s="12"/>
      <c r="E286" s="12"/>
      <c r="F286" s="13"/>
      <c r="G286" s="13"/>
      <c r="H286" s="13"/>
      <c r="I286" s="13"/>
      <c r="J286" s="13"/>
    </row>
    <row r="287" spans="1:10" ht="31.5" x14ac:dyDescent="0.25">
      <c r="A287" s="7">
        <v>1</v>
      </c>
      <c r="B287" s="14" t="str">
        <f>[2]Расчет!B23</f>
        <v xml:space="preserve">Вывозка при постоянной уборке </v>
      </c>
      <c r="C287" s="15"/>
      <c r="D287" s="7" t="str">
        <f>[2]Расчет!D23</f>
        <v>тн/сезон</v>
      </c>
      <c r="E287" s="7">
        <f>[2]Расчет!E23</f>
        <v>310.43</v>
      </c>
      <c r="F287" s="16">
        <f>[2]Расчет!F23</f>
        <v>14.991458907103825</v>
      </c>
      <c r="G287" s="16">
        <f>[2]Расчет!G23</f>
        <v>14.991458907103825</v>
      </c>
      <c r="H287" s="16">
        <f>[2]Расчет!H23</f>
        <v>0</v>
      </c>
      <c r="I287" s="16">
        <f>[2]Расчет!I23</f>
        <v>0</v>
      </c>
      <c r="J287" s="16">
        <f>[2]Расчет!J23</f>
        <v>4653.7985885322405</v>
      </c>
    </row>
    <row r="288" spans="1:10" ht="31.5" x14ac:dyDescent="0.25">
      <c r="A288" s="10"/>
      <c r="B288" s="10" t="str">
        <f>[2]Расчет!B25</f>
        <v>Итого по вывозке смета</v>
      </c>
      <c r="C288" s="10"/>
      <c r="D288" s="10"/>
      <c r="E288" s="10"/>
      <c r="F288" s="11"/>
      <c r="G288" s="11"/>
      <c r="H288" s="11">
        <f>[2]Расчет!H25</f>
        <v>0</v>
      </c>
      <c r="I288" s="11">
        <f>[2]Расчет!I25</f>
        <v>0</v>
      </c>
      <c r="J288" s="11">
        <f>[2]Расчет!J25</f>
        <v>4653.7985885322405</v>
      </c>
    </row>
    <row r="289" spans="1:10" ht="15.75" x14ac:dyDescent="0.25">
      <c r="A289" s="60"/>
      <c r="B289" s="138" t="str">
        <f>[2]Расчет!B26</f>
        <v>ПРОЧИЕ РАБОТЫ</v>
      </c>
      <c r="C289" s="139"/>
      <c r="D289" s="140" t="s">
        <v>35</v>
      </c>
      <c r="E289" s="141"/>
      <c r="F289" s="141"/>
      <c r="G289" s="141"/>
      <c r="H289" s="141"/>
      <c r="I289" s="141"/>
      <c r="J289" s="142"/>
    </row>
    <row r="290" spans="1:10" ht="31.5" x14ac:dyDescent="0.25">
      <c r="A290" s="62">
        <v>1</v>
      </c>
      <c r="B290" s="62" t="s">
        <v>11</v>
      </c>
      <c r="C290" s="62" t="str">
        <f>[2]Расчет!C27</f>
        <v>ручн</v>
      </c>
      <c r="D290" s="62" t="str">
        <f>[2]Расчет!D27</f>
        <v>м2</v>
      </c>
      <c r="E290" s="62">
        <f>[2]Расчет!E27</f>
        <v>25.15</v>
      </c>
      <c r="F290" s="63">
        <f>[2]Расчет!F27</f>
        <v>1393</v>
      </c>
      <c r="G290" s="63">
        <f>[2]Расчет!G27</f>
        <v>1393</v>
      </c>
      <c r="H290" s="63">
        <f>[2]Расчет!H27</f>
        <v>0</v>
      </c>
      <c r="I290" s="63">
        <f>[2]Расчет!I27</f>
        <v>1</v>
      </c>
      <c r="J290" s="63">
        <f>[2]Расчет!J27</f>
        <v>35032.39</v>
      </c>
    </row>
    <row r="291" spans="1:10" ht="31.5" x14ac:dyDescent="0.25">
      <c r="A291" s="62">
        <v>2</v>
      </c>
      <c r="B291" s="62" t="s">
        <v>12</v>
      </c>
      <c r="C291" s="62" t="str">
        <f>[2]Расчет!C28</f>
        <v>ручн</v>
      </c>
      <c r="D291" s="62" t="str">
        <f>[2]Расчет!D28</f>
        <v>м2</v>
      </c>
      <c r="E291" s="62">
        <f>[2]Расчет!E28</f>
        <v>15.26</v>
      </c>
      <c r="F291" s="63">
        <f>[2]Расчет!F28</f>
        <v>1358</v>
      </c>
      <c r="G291" s="63">
        <f>[2]Расчет!G28</f>
        <v>1358</v>
      </c>
      <c r="H291" s="63">
        <f>[2]Расчет!H28</f>
        <v>0</v>
      </c>
      <c r="I291" s="63">
        <f>[2]Расчет!I28</f>
        <v>1</v>
      </c>
      <c r="J291" s="63">
        <f>[2]Расчет!J28</f>
        <v>20723.079999999998</v>
      </c>
    </row>
    <row r="292" spans="1:10" ht="31.5" x14ac:dyDescent="0.25">
      <c r="A292" s="60"/>
      <c r="B292" s="60" t="str">
        <f>[2]Расчет!B29</f>
        <v>Итого по прочим работам</v>
      </c>
      <c r="C292" s="60"/>
      <c r="D292" s="60"/>
      <c r="E292" s="60"/>
      <c r="F292" s="61"/>
      <c r="G292" s="61"/>
      <c r="H292" s="61">
        <f>[2]Расчет!H29</f>
        <v>0</v>
      </c>
      <c r="I292" s="61">
        <f>[2]Расчет!I29</f>
        <v>0</v>
      </c>
      <c r="J292" s="61">
        <f>[2]Расчет!J29</f>
        <v>55755.47</v>
      </c>
    </row>
    <row r="293" spans="1:10" ht="31.5" x14ac:dyDescent="0.25">
      <c r="A293" s="22"/>
      <c r="B293" s="22" t="str">
        <f>[2]Расчет!B30</f>
        <v>Всего по летнему содержанию</v>
      </c>
      <c r="C293" s="22"/>
      <c r="D293" s="22"/>
      <c r="E293" s="22"/>
      <c r="F293" s="23"/>
      <c r="G293" s="23"/>
      <c r="H293" s="23">
        <f>[2]Расчет!H30</f>
        <v>0</v>
      </c>
      <c r="I293" s="23">
        <f>[2]Расчет!I30</f>
        <v>0</v>
      </c>
      <c r="J293" s="23">
        <f>[2]Расчет!J30</f>
        <v>100789.14526853224</v>
      </c>
    </row>
    <row r="294" spans="1:10" ht="15" customHeight="1" x14ac:dyDescent="0.25">
      <c r="A294" s="108" t="str">
        <f>[2]Расчет!A31</f>
        <v xml:space="preserve">ЗИМНЕЕ СОДЕРЖАНИЕ </v>
      </c>
      <c r="B294" s="109"/>
      <c r="C294" s="109"/>
      <c r="D294" s="109"/>
      <c r="E294" s="109"/>
      <c r="F294" s="109"/>
      <c r="G294" s="110"/>
      <c r="H294" s="5" t="str">
        <f>[2]Расчет!H31</f>
        <v>суток</v>
      </c>
      <c r="I294" s="5">
        <f>[2]Расчет!I31</f>
        <v>67</v>
      </c>
      <c r="J294" s="5"/>
    </row>
    <row r="295" spans="1:10" ht="15" customHeight="1" x14ac:dyDescent="0.25">
      <c r="A295" s="85"/>
      <c r="B295" s="137" t="s">
        <v>34</v>
      </c>
      <c r="C295" s="137"/>
      <c r="D295" s="85"/>
      <c r="E295" s="85"/>
      <c r="F295" s="85"/>
      <c r="G295" s="85"/>
      <c r="H295" s="5"/>
      <c r="I295" s="5"/>
      <c r="J295" s="5"/>
    </row>
    <row r="296" spans="1:10" ht="15.75" x14ac:dyDescent="0.25">
      <c r="A296" s="3">
        <v>1</v>
      </c>
      <c r="B296" s="3" t="str">
        <f>[2]Расчет!B32</f>
        <v xml:space="preserve">Очистка  и подметание </v>
      </c>
      <c r="C296" s="3" t="str">
        <f>[2]Расчет!C32</f>
        <v>ручн</v>
      </c>
      <c r="D296" s="3" t="str">
        <f>[2]Расчет!D32</f>
        <v>1000м2</v>
      </c>
      <c r="E296" s="7">
        <f>[2]Расчет!E32</f>
        <v>2255.08</v>
      </c>
      <c r="F296" s="4">
        <f>[2]Расчет!F32</f>
        <v>667</v>
      </c>
      <c r="G296" s="83">
        <f>[2]Расчет!G32</f>
        <v>0.66700000000000004</v>
      </c>
      <c r="H296" s="8">
        <f>[2]Расчет!H32</f>
        <v>1</v>
      </c>
      <c r="I296" s="8">
        <f>[2]Расчет!I32</f>
        <v>67</v>
      </c>
      <c r="J296" s="4">
        <f>[2]Расчет!J32</f>
        <v>100777.27012000002</v>
      </c>
    </row>
    <row r="297" spans="1:10" ht="15.75" x14ac:dyDescent="0.25">
      <c r="A297" s="3">
        <v>2</v>
      </c>
      <c r="B297" s="3" t="str">
        <f>[2]Расчет!B33</f>
        <v>Обработка песком</v>
      </c>
      <c r="C297" s="3" t="str">
        <f>[2]Расчет!C33</f>
        <v>ручн</v>
      </c>
      <c r="D297" s="3" t="str">
        <f>[2]Расчет!D33</f>
        <v>1000м2</v>
      </c>
      <c r="E297" s="7">
        <f>[2]Расчет!E33</f>
        <v>544.62</v>
      </c>
      <c r="F297" s="4">
        <f>[2]Расчет!F33</f>
        <v>333.5</v>
      </c>
      <c r="G297" s="83">
        <f>[2]Расчет!G33</f>
        <v>0.33350000000000002</v>
      </c>
      <c r="H297" s="64">
        <f>[2]Расчет!H33</f>
        <v>0.5</v>
      </c>
      <c r="I297" s="8">
        <f>[2]Расчет!I33</f>
        <v>33</v>
      </c>
      <c r="J297" s="4">
        <f>[2]Расчет!J33</f>
        <v>5993.8154100000002</v>
      </c>
    </row>
    <row r="298" spans="1:10" ht="15.75" x14ac:dyDescent="0.25">
      <c r="A298" s="3">
        <v>3</v>
      </c>
      <c r="B298" s="3" t="str">
        <f>[2]Расчет!B34</f>
        <v>Очистка урн от мусора</v>
      </c>
      <c r="C298" s="3" t="str">
        <f>[2]Расчет!C34</f>
        <v>ручн</v>
      </c>
      <c r="D298" s="3" t="str">
        <f>[2]Расчет!D34</f>
        <v>1 урна</v>
      </c>
      <c r="E298" s="7">
        <f>[2]Расчет!E34</f>
        <v>10.83</v>
      </c>
      <c r="F298" s="4">
        <f>[2]Расчет!F34</f>
        <v>26</v>
      </c>
      <c r="G298" s="4">
        <f>[2]Расчет!G34</f>
        <v>26</v>
      </c>
      <c r="H298" s="64">
        <f>[2]Расчет!H34</f>
        <v>1</v>
      </c>
      <c r="I298" s="8">
        <f>[2]Расчет!I34</f>
        <v>67</v>
      </c>
      <c r="J298" s="4">
        <f>[2]Расчет!J34</f>
        <v>18865.86</v>
      </c>
    </row>
    <row r="299" spans="1:10" ht="31.5" x14ac:dyDescent="0.25">
      <c r="A299" s="10"/>
      <c r="B299" s="10" t="str">
        <f>[2]Расчет!B35</f>
        <v>Итого по основным операциям</v>
      </c>
      <c r="C299" s="10"/>
      <c r="D299" s="10"/>
      <c r="E299" s="10"/>
      <c r="F299" s="11"/>
      <c r="G299" s="11"/>
      <c r="H299" s="11">
        <f>[2]Расчет!H35</f>
        <v>0</v>
      </c>
      <c r="I299" s="11">
        <f>[2]Расчет!I35</f>
        <v>0</v>
      </c>
      <c r="J299" s="11">
        <f>[2]Расчет!J35</f>
        <v>125636.94553000001</v>
      </c>
    </row>
    <row r="300" spans="1:10" ht="15.75" x14ac:dyDescent="0.25">
      <c r="A300" s="3"/>
      <c r="B300" s="24" t="str">
        <f>[2]Расчет!B39</f>
        <v xml:space="preserve">ВЫВОЗКА МУСОРА </v>
      </c>
      <c r="C300" s="3"/>
      <c r="D300" s="3"/>
      <c r="E300" s="3"/>
      <c r="F300" s="4"/>
      <c r="G300" s="4"/>
      <c r="H300" s="4"/>
      <c r="I300" s="4"/>
      <c r="J300" s="4"/>
    </row>
    <row r="301" spans="1:10" ht="15.75" x14ac:dyDescent="0.25">
      <c r="A301" s="3">
        <v>1</v>
      </c>
      <c r="B301" s="14" t="str">
        <f>[2]Расчет!B40</f>
        <v xml:space="preserve">Вывозка мусора из урн </v>
      </c>
      <c r="C301" s="15">
        <f>[2]Расчет!C40</f>
        <v>0</v>
      </c>
      <c r="D301" s="3" t="str">
        <f>[2]Расчет!D40</f>
        <v>тн/сезон</v>
      </c>
      <c r="E301" s="7">
        <f>[2]Расчет!E40</f>
        <v>310.43</v>
      </c>
      <c r="F301" s="4">
        <f>[2]Расчет!F40</f>
        <v>8.7100000000000009</v>
      </c>
      <c r="G301" s="4">
        <f>[2]Расчет!G40</f>
        <v>8.7100000000000009</v>
      </c>
      <c r="H301" s="4">
        <f>[2]Расчет!H40</f>
        <v>0</v>
      </c>
      <c r="I301" s="4">
        <f>[2]Расчет!I40</f>
        <v>0</v>
      </c>
      <c r="J301" s="16">
        <f>[2]Расчет!J40</f>
        <v>2703.8453000000004</v>
      </c>
    </row>
    <row r="302" spans="1:10" ht="31.5" x14ac:dyDescent="0.25">
      <c r="A302" s="10"/>
      <c r="B302" s="10" t="str">
        <f>[2]Расчет!B41</f>
        <v>Итого по вывозке смета</v>
      </c>
      <c r="C302" s="10"/>
      <c r="D302" s="10"/>
      <c r="E302" s="10"/>
      <c r="F302" s="11"/>
      <c r="G302" s="11"/>
      <c r="H302" s="11">
        <f>[2]Расчет!H41</f>
        <v>0</v>
      </c>
      <c r="I302" s="11">
        <f>[2]Расчет!I41</f>
        <v>0</v>
      </c>
      <c r="J302" s="11">
        <f>[2]Расчет!J41</f>
        <v>2703.8453000000004</v>
      </c>
    </row>
    <row r="303" spans="1:10" ht="31.5" x14ac:dyDescent="0.25">
      <c r="A303" s="22"/>
      <c r="B303" s="22" t="str">
        <f>[2]Расчет!B42</f>
        <v xml:space="preserve">Всего по зимнему содержанию </v>
      </c>
      <c r="C303" s="22"/>
      <c r="D303" s="22"/>
      <c r="E303" s="22"/>
      <c r="F303" s="23"/>
      <c r="G303" s="23"/>
      <c r="H303" s="23">
        <f>[2]Расчет!H42</f>
        <v>0</v>
      </c>
      <c r="I303" s="23">
        <f>[2]Расчет!I42</f>
        <v>0</v>
      </c>
      <c r="J303" s="23">
        <f>[2]Расчет!J42</f>
        <v>128340.79083000001</v>
      </c>
    </row>
    <row r="304" spans="1:10" ht="47.25" x14ac:dyDescent="0.25">
      <c r="A304" s="24"/>
      <c r="B304" s="24" t="str">
        <f>[2]Расчет!B43</f>
        <v>ВСЕГО по 1 категории  Орджоникидзевский район</v>
      </c>
      <c r="C304" s="24">
        <v>2013</v>
      </c>
      <c r="D304" s="24" t="str">
        <f>[2]Расчет!D43</f>
        <v>год</v>
      </c>
      <c r="E304" s="24">
        <f>[2]Расчет!E43</f>
        <v>2013</v>
      </c>
      <c r="F304" s="26">
        <f>[2]Расчет!F43</f>
        <v>0</v>
      </c>
      <c r="G304" s="26"/>
      <c r="H304" s="26">
        <f>[2]Расчет!H43</f>
        <v>0</v>
      </c>
      <c r="I304" s="26">
        <f>[2]Расчет!I43</f>
        <v>0</v>
      </c>
      <c r="J304" s="26">
        <f>[2]Расчет!J43</f>
        <v>229129.93609853226</v>
      </c>
    </row>
    <row r="305" spans="1:10" ht="15.75" x14ac:dyDescent="0.25">
      <c r="A305" s="27"/>
      <c r="B305" s="27"/>
      <c r="C305" s="27"/>
      <c r="D305" s="27"/>
      <c r="E305" s="27"/>
      <c r="F305" s="28"/>
      <c r="G305" s="28"/>
      <c r="H305" s="28"/>
      <c r="I305" s="28"/>
      <c r="J305" s="28"/>
    </row>
    <row r="306" spans="1:10" ht="16.5" customHeight="1" thickBot="1" x14ac:dyDescent="0.3">
      <c r="A306" s="111" t="s">
        <v>13</v>
      </c>
      <c r="B306" s="111"/>
      <c r="C306" s="111"/>
      <c r="D306" s="111"/>
      <c r="E306" s="111"/>
      <c r="F306" s="111"/>
      <c r="G306" s="111"/>
      <c r="H306" s="111"/>
      <c r="I306" s="111"/>
      <c r="J306" s="111"/>
    </row>
    <row r="307" spans="1:10" ht="15" customHeight="1" x14ac:dyDescent="0.25">
      <c r="A307" s="134" t="str">
        <f>[2]Расчет!A46</f>
        <v>№ п/п</v>
      </c>
      <c r="B307" s="134" t="str">
        <f>[2]Расчет!B46</f>
        <v>Наименование операции</v>
      </c>
      <c r="C307" s="134" t="str">
        <f>[2]Расчет!C46</f>
        <v>Вид уборки</v>
      </c>
      <c r="D307" s="134" t="str">
        <f>[2]Расчет!D46</f>
        <v>Ед. изм.</v>
      </c>
      <c r="E307" s="134" t="str">
        <f>[2]Расчет!E46</f>
        <v xml:space="preserve">Расценка на ед. изм, руб/раз </v>
      </c>
      <c r="F307" s="125" t="str">
        <f>[2]Расчет!F46</f>
        <v>Фактический объем</v>
      </c>
      <c r="G307" s="125" t="str">
        <f>[2]Расчет!G46</f>
        <v>Объем в ед. изм.</v>
      </c>
      <c r="H307" s="112" t="s">
        <v>1</v>
      </c>
      <c r="I307" s="113"/>
      <c r="J307" s="114"/>
    </row>
    <row r="308" spans="1:10" ht="15" customHeight="1" x14ac:dyDescent="0.25">
      <c r="A308" s="135"/>
      <c r="B308" s="135"/>
      <c r="C308" s="135"/>
      <c r="D308" s="135"/>
      <c r="E308" s="135"/>
      <c r="F308" s="126"/>
      <c r="G308" s="126"/>
      <c r="H308" s="115"/>
      <c r="I308" s="116"/>
      <c r="J308" s="117"/>
    </row>
    <row r="309" spans="1:10" x14ac:dyDescent="0.25">
      <c r="A309" s="123"/>
      <c r="B309" s="123"/>
      <c r="C309" s="123"/>
      <c r="D309" s="123"/>
      <c r="E309" s="123"/>
      <c r="F309" s="121"/>
      <c r="G309" s="121"/>
      <c r="H309" s="118"/>
      <c r="I309" s="119"/>
      <c r="J309" s="120"/>
    </row>
    <row r="310" spans="1:10" ht="15" customHeight="1" x14ac:dyDescent="0.25">
      <c r="A310" s="108" t="str">
        <f>[2]Расчет!A49</f>
        <v xml:space="preserve">ЛЕТНЕЕ СОДЕРЖАНИЕ </v>
      </c>
      <c r="B310" s="109"/>
      <c r="C310" s="109"/>
      <c r="D310" s="109"/>
      <c r="E310" s="109"/>
      <c r="F310" s="109"/>
      <c r="G310" s="110"/>
      <c r="H310" s="5" t="str">
        <f>[2]Расчет!H49</f>
        <v>суток</v>
      </c>
      <c r="I310" s="5">
        <f>[2]Расчет!I49</f>
        <v>86</v>
      </c>
      <c r="J310" s="5"/>
    </row>
    <row r="311" spans="1:10" ht="31.5" customHeight="1" x14ac:dyDescent="0.25">
      <c r="A311" s="6"/>
      <c r="B311" s="129" t="str">
        <f>[2]Расчет!B50</f>
        <v>ОСНОВНЫЕ ОПЕРАЦИИ</v>
      </c>
      <c r="C311" s="130"/>
      <c r="D311" s="6"/>
      <c r="E311" s="6"/>
      <c r="F311" s="6"/>
      <c r="G311" s="6"/>
      <c r="H311" s="6"/>
      <c r="I311" s="6"/>
      <c r="J311" s="6"/>
    </row>
    <row r="312" spans="1:10" ht="15.75" x14ac:dyDescent="0.25">
      <c r="A312" s="3">
        <v>1</v>
      </c>
      <c r="B312" s="3" t="str">
        <f>[2]Расчет!B51</f>
        <v>Очистка остановок</v>
      </c>
      <c r="C312" s="3" t="str">
        <f>[2]Расчет!C51</f>
        <v>ручн</v>
      </c>
      <c r="D312" s="3" t="str">
        <f>[2]Расчет!D51</f>
        <v>1000м2</v>
      </c>
      <c r="E312" s="7">
        <f>[2]Расчет!E51</f>
        <v>259.45999999999998</v>
      </c>
      <c r="F312" s="4">
        <f>[2]Расчет!F51</f>
        <v>1013</v>
      </c>
      <c r="G312" s="83">
        <f>[2]Расчет!G51</f>
        <v>1.0129999999999999</v>
      </c>
      <c r="H312" s="8">
        <f>[2]Расчет!H51</f>
        <v>1</v>
      </c>
      <c r="I312" s="8">
        <f>[2]Расчет!I51</f>
        <v>86</v>
      </c>
      <c r="J312" s="4">
        <f>[2]Расчет!J51</f>
        <v>22603.636279999995</v>
      </c>
    </row>
    <row r="313" spans="1:10" ht="15.75" x14ac:dyDescent="0.25">
      <c r="A313" s="3">
        <v>2</v>
      </c>
      <c r="B313" s="3" t="str">
        <f>[2]Расчет!B52</f>
        <v>Уборка крупного мусора</v>
      </c>
      <c r="C313" s="3" t="str">
        <f>[2]Расчет!C52</f>
        <v>ручн</v>
      </c>
      <c r="D313" s="3" t="str">
        <f>[2]Расчет!D52</f>
        <v>1000м2</v>
      </c>
      <c r="E313" s="7">
        <f>[2]Расчет!E52</f>
        <v>40.880000000000003</v>
      </c>
      <c r="F313" s="4">
        <f>[2]Расчет!F52</f>
        <v>1551</v>
      </c>
      <c r="G313" s="83">
        <f>[2]Расчет!G52</f>
        <v>1.5509999999999999</v>
      </c>
      <c r="H313" s="64">
        <f>[2]Расчет!H52</f>
        <v>0.14000000000000001</v>
      </c>
      <c r="I313" s="8">
        <f>[2]Расчет!I52</f>
        <v>28</v>
      </c>
      <c r="J313" s="4">
        <f>[2]Расчет!J52</f>
        <v>1775.33664</v>
      </c>
    </row>
    <row r="314" spans="1:10" ht="15.75" x14ac:dyDescent="0.25">
      <c r="A314" s="3">
        <v>3</v>
      </c>
      <c r="B314" s="3" t="str">
        <f>[2]Расчет!B53</f>
        <v>Очистка урн от мусора</v>
      </c>
      <c r="C314" s="3" t="str">
        <f>[2]Расчет!C53</f>
        <v>ручн</v>
      </c>
      <c r="D314" s="3" t="str">
        <f>[2]Расчет!D53</f>
        <v>1 урна</v>
      </c>
      <c r="E314" s="7">
        <f>[2]Расчет!E53</f>
        <v>10.83</v>
      </c>
      <c r="F314" s="4">
        <f>[2]Расчет!F53</f>
        <v>40</v>
      </c>
      <c r="G314" s="4">
        <f>[2]Расчет!G53</f>
        <v>40</v>
      </c>
      <c r="H314" s="8">
        <f>[2]Расчет!H53</f>
        <v>1</v>
      </c>
      <c r="I314" s="8">
        <f>[2]Расчет!I53</f>
        <v>86</v>
      </c>
      <c r="J314" s="4">
        <f>[2]Расчет!J53</f>
        <v>37255.199999999997</v>
      </c>
    </row>
    <row r="315" spans="1:10" ht="31.5" x14ac:dyDescent="0.25">
      <c r="A315" s="10"/>
      <c r="B315" s="10" t="str">
        <f>[2]Расчет!B55</f>
        <v>Итого по основным операциям</v>
      </c>
      <c r="C315" s="10"/>
      <c r="D315" s="10"/>
      <c r="E315" s="10"/>
      <c r="F315" s="11"/>
      <c r="G315" s="11"/>
      <c r="H315" s="11">
        <f>[2]Расчет!H55</f>
        <v>0</v>
      </c>
      <c r="I315" s="11">
        <f>[2]Расчет!I55</f>
        <v>0</v>
      </c>
      <c r="J315" s="11">
        <f>[2]Расчет!J55</f>
        <v>61634.172919999997</v>
      </c>
    </row>
    <row r="316" spans="1:10" ht="31.5" customHeight="1" x14ac:dyDescent="0.25">
      <c r="A316" s="3"/>
      <c r="B316" s="129" t="str">
        <f>[2]Расчет!B56</f>
        <v>ВЫВОЗКА СМЕТА, МУСОРА</v>
      </c>
      <c r="C316" s="130"/>
      <c r="D316" s="3"/>
      <c r="E316" s="3"/>
      <c r="F316" s="4"/>
      <c r="G316" s="4"/>
      <c r="H316" s="4"/>
      <c r="I316" s="4"/>
      <c r="J316" s="4"/>
    </row>
    <row r="317" spans="1:10" ht="31.5" x14ac:dyDescent="0.25">
      <c r="A317" s="7">
        <v>1</v>
      </c>
      <c r="B317" s="14" t="str">
        <f>[2]Расчет!B57</f>
        <v xml:space="preserve">Вывозка при постоянной уборке </v>
      </c>
      <c r="C317" s="15"/>
      <c r="D317" s="7" t="str">
        <f>[2]Расчет!D57</f>
        <v>тн/сезон</v>
      </c>
      <c r="E317" s="7">
        <f>[2]Расчет!E57</f>
        <v>310.43</v>
      </c>
      <c r="F317" s="16">
        <f>[2]Расчет!F57</f>
        <v>22.927914863387979</v>
      </c>
      <c r="G317" s="4">
        <f>[2]Расчет!G57</f>
        <v>22.927914863387979</v>
      </c>
      <c r="H317" s="4">
        <f>[2]Расчет!H57</f>
        <v>0</v>
      </c>
      <c r="I317" s="4">
        <f>[2]Расчет!I57</f>
        <v>0</v>
      </c>
      <c r="J317" s="4">
        <f>[2]Расчет!J57</f>
        <v>7117.5126110415304</v>
      </c>
    </row>
    <row r="318" spans="1:10" ht="31.5" x14ac:dyDescent="0.25">
      <c r="A318" s="10"/>
      <c r="B318" s="10" t="str">
        <f>[2]Расчет!B59</f>
        <v>Итого по вывозке смета</v>
      </c>
      <c r="C318" s="10"/>
      <c r="D318" s="10"/>
      <c r="E318" s="10"/>
      <c r="F318" s="11"/>
      <c r="G318" s="11"/>
      <c r="H318" s="11">
        <f>[2]Расчет!H59</f>
        <v>0</v>
      </c>
      <c r="I318" s="11">
        <f>[2]Расчет!I59</f>
        <v>0</v>
      </c>
      <c r="J318" s="11">
        <f>[2]Расчет!J59</f>
        <v>7117.5126110415304</v>
      </c>
    </row>
    <row r="319" spans="1:10" ht="31.5" x14ac:dyDescent="0.25">
      <c r="A319" s="22"/>
      <c r="B319" s="22" t="str">
        <f>[2]Расчет!B60</f>
        <v>Всего по летнему содержанию</v>
      </c>
      <c r="C319" s="22"/>
      <c r="D319" s="22"/>
      <c r="E319" s="22"/>
      <c r="F319" s="23"/>
      <c r="G319" s="23"/>
      <c r="H319" s="23">
        <f>[2]Расчет!H60</f>
        <v>0</v>
      </c>
      <c r="I319" s="23">
        <f>[2]Расчет!I60</f>
        <v>0</v>
      </c>
      <c r="J319" s="23">
        <f>[2]Расчет!J60</f>
        <v>68751.685531041527</v>
      </c>
    </row>
    <row r="320" spans="1:10" ht="15" customHeight="1" x14ac:dyDescent="0.25">
      <c r="A320" s="107" t="str">
        <f>[2]Расчет!A61</f>
        <v xml:space="preserve">ЗИМНЕЕ СОДЕРЖАНИЕ </v>
      </c>
      <c r="B320" s="107"/>
      <c r="C320" s="107"/>
      <c r="D320" s="107"/>
      <c r="E320" s="107"/>
      <c r="F320" s="107"/>
      <c r="G320" s="107"/>
      <c r="H320" s="5" t="str">
        <f>[2]Расчет!H61</f>
        <v>суток</v>
      </c>
      <c r="I320" s="5">
        <f>[2]Расчет!I61</f>
        <v>67</v>
      </c>
      <c r="J320" s="5"/>
    </row>
    <row r="321" spans="1:10" ht="31.5" customHeight="1" x14ac:dyDescent="0.25">
      <c r="A321" s="65"/>
      <c r="B321" s="129" t="str">
        <f>[2]Расчет!B62</f>
        <v>ОСНОВНЫЕ ОПЕРАЦИИ</v>
      </c>
      <c r="C321" s="130"/>
      <c r="D321" s="65"/>
      <c r="E321" s="65"/>
      <c r="F321" s="65"/>
      <c r="G321" s="65"/>
      <c r="H321" s="5">
        <f>[2]Расчет!H62</f>
        <v>0</v>
      </c>
      <c r="I321" s="5">
        <f>[2]Расчет!I62</f>
        <v>0</v>
      </c>
      <c r="J321" s="5"/>
    </row>
    <row r="322" spans="1:10" ht="15.75" x14ac:dyDescent="0.25">
      <c r="A322" s="3">
        <v>1</v>
      </c>
      <c r="B322" s="3" t="str">
        <f>[2]Расчет!B63</f>
        <v xml:space="preserve">Очистка  и подметание </v>
      </c>
      <c r="C322" s="3" t="str">
        <f>[2]Расчет!C63</f>
        <v>ручн</v>
      </c>
      <c r="D322" s="3" t="str">
        <f>[2]Расчет!D63</f>
        <v>1000м2</v>
      </c>
      <c r="E322" s="7">
        <f>[2]Расчет!E63</f>
        <v>2255.08</v>
      </c>
      <c r="F322" s="4">
        <f>[2]Расчет!F63</f>
        <v>1013</v>
      </c>
      <c r="G322" s="83">
        <f>[2]Расчет!G63</f>
        <v>1.0129999999999999</v>
      </c>
      <c r="H322" s="64">
        <f>[2]Расчет!H63</f>
        <v>0.5</v>
      </c>
      <c r="I322" s="8">
        <f>[2]Расчет!I63</f>
        <v>34</v>
      </c>
      <c r="J322" s="4">
        <f>[2]Расчет!J63</f>
        <v>77669.465359999987</v>
      </c>
    </row>
    <row r="323" spans="1:10" ht="15.75" x14ac:dyDescent="0.25">
      <c r="A323" s="3">
        <v>2</v>
      </c>
      <c r="B323" s="3" t="str">
        <f>[2]Расчет!B64</f>
        <v>Обработка песком</v>
      </c>
      <c r="C323" s="3" t="str">
        <f>[2]Расчет!C64</f>
        <v>ручн</v>
      </c>
      <c r="D323" s="3" t="str">
        <f>[2]Расчет!D64</f>
        <v>1000м2</v>
      </c>
      <c r="E323" s="7">
        <f>[2]Расчет!E64</f>
        <v>544.62</v>
      </c>
      <c r="F323" s="4">
        <f>[2]Расчет!F64</f>
        <v>506.5</v>
      </c>
      <c r="G323" s="83">
        <f>[2]Расчет!G64</f>
        <v>0.50649999999999995</v>
      </c>
      <c r="H323" s="64">
        <f>[2]Расчет!H64</f>
        <v>0.33</v>
      </c>
      <c r="I323" s="8">
        <f>[2]Расчет!I64</f>
        <v>22</v>
      </c>
      <c r="J323" s="4">
        <f>[2]Расчет!J64</f>
        <v>6068.7006599999986</v>
      </c>
    </row>
    <row r="324" spans="1:10" ht="15.75" x14ac:dyDescent="0.25">
      <c r="A324" s="3">
        <v>3</v>
      </c>
      <c r="B324" s="3" t="str">
        <f>[2]Расчет!B65</f>
        <v>Очистка урн от мусора</v>
      </c>
      <c r="C324" s="3" t="str">
        <f>[2]Расчет!C65</f>
        <v>ручн</v>
      </c>
      <c r="D324" s="3" t="str">
        <f>[2]Расчет!D65</f>
        <v>1 урна</v>
      </c>
      <c r="E324" s="7">
        <f>[2]Расчет!E65</f>
        <v>10.83</v>
      </c>
      <c r="F324" s="4">
        <f>[2]Расчет!F65</f>
        <v>40</v>
      </c>
      <c r="G324" s="4">
        <f>[2]Расчет!G65</f>
        <v>40</v>
      </c>
      <c r="H324" s="64">
        <f>[2]Расчет!H65</f>
        <v>0.5</v>
      </c>
      <c r="I324" s="8">
        <f>[2]Расчет!I65</f>
        <v>34</v>
      </c>
      <c r="J324" s="4">
        <f>[2]Расчет!J65</f>
        <v>14728.8</v>
      </c>
    </row>
    <row r="325" spans="1:10" ht="31.5" x14ac:dyDescent="0.25">
      <c r="A325" s="10"/>
      <c r="B325" s="10" t="str">
        <f>[2]Расчет!B66</f>
        <v>Итого по основным операциям</v>
      </c>
      <c r="C325" s="10"/>
      <c r="D325" s="10"/>
      <c r="E325" s="10"/>
      <c r="F325" s="11"/>
      <c r="G325" s="11"/>
      <c r="H325" s="11">
        <f>[2]Расчет!H66</f>
        <v>0</v>
      </c>
      <c r="I325" s="11">
        <f>[2]Расчет!I66</f>
        <v>0</v>
      </c>
      <c r="J325" s="11">
        <f>[2]Расчет!J66</f>
        <v>98466.966019999993</v>
      </c>
    </row>
    <row r="326" spans="1:10" ht="15.75" x14ac:dyDescent="0.25">
      <c r="A326" s="3"/>
      <c r="B326" s="24" t="str">
        <f>[2]Расчет!B70</f>
        <v xml:space="preserve">ВЫВОЗКА МУСОРА </v>
      </c>
      <c r="C326" s="3"/>
      <c r="D326" s="3"/>
      <c r="E326" s="3"/>
      <c r="F326" s="4"/>
      <c r="G326" s="4"/>
      <c r="H326" s="4">
        <f>[2]Расчет!H70</f>
        <v>0</v>
      </c>
      <c r="I326" s="4">
        <f>[2]Расчет!I70</f>
        <v>0</v>
      </c>
      <c r="J326" s="4"/>
    </row>
    <row r="327" spans="1:10" ht="15.75" x14ac:dyDescent="0.25">
      <c r="A327" s="3">
        <v>1</v>
      </c>
      <c r="B327" s="14" t="str">
        <f>[2]Расчет!B71</f>
        <v xml:space="preserve">Вывозка мусора из урн </v>
      </c>
      <c r="C327" s="15"/>
      <c r="D327" s="3" t="str">
        <f>[2]Расчет!D71</f>
        <v>тн/сезон</v>
      </c>
      <c r="E327" s="7">
        <f>[2]Расчет!E71</f>
        <v>310.43</v>
      </c>
      <c r="F327" s="4">
        <f>[2]Расчет!F71</f>
        <v>13.4</v>
      </c>
      <c r="G327" s="4">
        <f>[2]Расчет!G71</f>
        <v>13.4</v>
      </c>
      <c r="H327" s="4">
        <f>[2]Расчет!H71</f>
        <v>0</v>
      </c>
      <c r="I327" s="4">
        <f>[2]Расчет!I71</f>
        <v>0</v>
      </c>
      <c r="J327" s="4">
        <f>[2]Расчет!J71</f>
        <v>4159.7620000000006</v>
      </c>
    </row>
    <row r="328" spans="1:10" ht="31.5" x14ac:dyDescent="0.25">
      <c r="A328" s="10"/>
      <c r="B328" s="10" t="str">
        <f>[2]Расчет!B72</f>
        <v>Итого по вывозке смета</v>
      </c>
      <c r="C328" s="10"/>
      <c r="D328" s="10"/>
      <c r="E328" s="10"/>
      <c r="F328" s="11"/>
      <c r="G328" s="11"/>
      <c r="H328" s="11">
        <f>[2]Расчет!H72</f>
        <v>0</v>
      </c>
      <c r="I328" s="11">
        <f>[2]Расчет!I72</f>
        <v>0</v>
      </c>
      <c r="J328" s="11">
        <f>[2]Расчет!J72</f>
        <v>4159.7620000000006</v>
      </c>
    </row>
    <row r="329" spans="1:10" ht="31.5" x14ac:dyDescent="0.25">
      <c r="A329" s="22"/>
      <c r="B329" s="22" t="str">
        <f>[2]Расчет!B73</f>
        <v xml:space="preserve">Всего по зимнему содержанию </v>
      </c>
      <c r="C329" s="22"/>
      <c r="D329" s="22"/>
      <c r="E329" s="22"/>
      <c r="F329" s="23"/>
      <c r="G329" s="23"/>
      <c r="H329" s="23">
        <f>[2]Расчет!H73</f>
        <v>0</v>
      </c>
      <c r="I329" s="23">
        <f>[2]Расчет!I73</f>
        <v>0</v>
      </c>
      <c r="J329" s="23">
        <f>[2]Расчет!J73</f>
        <v>102626.72802</v>
      </c>
    </row>
    <row r="330" spans="1:10" ht="63" x14ac:dyDescent="0.25">
      <c r="A330" s="24"/>
      <c r="B330" s="24" t="str">
        <f>[2]Расчет!B74</f>
        <v>ВСЕГО по 2 категории дорог Орджоникидзевский район</v>
      </c>
      <c r="C330" s="24">
        <v>2013</v>
      </c>
      <c r="D330" s="24" t="str">
        <f>[2]Расчет!D74</f>
        <v>год</v>
      </c>
      <c r="E330" s="24">
        <f>[2]Расчет!E74</f>
        <v>2013</v>
      </c>
      <c r="F330" s="26">
        <f>[2]Расчет!F74</f>
        <v>0</v>
      </c>
      <c r="G330" s="26"/>
      <c r="H330" s="26">
        <f>[2]Расчет!H74</f>
        <v>0</v>
      </c>
      <c r="I330" s="26">
        <f>[2]Расчет!I74</f>
        <v>0</v>
      </c>
      <c r="J330" s="26">
        <f>[2]Расчет!J74</f>
        <v>171378.41355104151</v>
      </c>
    </row>
    <row r="331" spans="1:10" ht="15.75" x14ac:dyDescent="0.25">
      <c r="A331" s="27"/>
      <c r="B331" s="27"/>
      <c r="C331" s="27"/>
      <c r="D331" s="27"/>
      <c r="E331" s="27"/>
      <c r="F331" s="28"/>
      <c r="G331" s="28"/>
      <c r="H331" s="28"/>
      <c r="I331" s="28"/>
      <c r="J331" s="28"/>
    </row>
    <row r="332" spans="1:10" ht="16.5" customHeight="1" thickBot="1" x14ac:dyDescent="0.3">
      <c r="A332" s="111" t="s">
        <v>14</v>
      </c>
      <c r="B332" s="111"/>
      <c r="C332" s="111"/>
      <c r="D332" s="111"/>
      <c r="E332" s="111"/>
      <c r="F332" s="111"/>
      <c r="G332" s="111"/>
      <c r="H332" s="111"/>
      <c r="I332" s="111"/>
      <c r="J332" s="111"/>
    </row>
    <row r="333" spans="1:10" ht="15" customHeight="1" x14ac:dyDescent="0.25">
      <c r="A333" s="123" t="str">
        <f>[2]Расчет!A77</f>
        <v>№ п/п</v>
      </c>
      <c r="B333" s="123" t="str">
        <f>[2]Расчет!B77</f>
        <v>Наименование операции</v>
      </c>
      <c r="C333" s="123" t="str">
        <f>[2]Расчет!C77</f>
        <v>Вид уборки</v>
      </c>
      <c r="D333" s="123" t="str">
        <f>[2]Расчет!D77</f>
        <v>Ед. изм.</v>
      </c>
      <c r="E333" s="123" t="str">
        <f>[2]Расчет!E77</f>
        <v xml:space="preserve">Расценка на ед. изм, руб/раз </v>
      </c>
      <c r="F333" s="121" t="str">
        <f>[2]Расчет!F77</f>
        <v>Фактический объем</v>
      </c>
      <c r="G333" s="121" t="str">
        <f>[2]Расчет!G77</f>
        <v>Объем в ед. изм.</v>
      </c>
      <c r="H333" s="102"/>
      <c r="I333" s="103"/>
      <c r="J333" s="104"/>
    </row>
    <row r="334" spans="1:10" ht="15" customHeight="1" x14ac:dyDescent="0.25">
      <c r="A334" s="124"/>
      <c r="B334" s="124"/>
      <c r="C334" s="124"/>
      <c r="D334" s="124"/>
      <c r="E334" s="124"/>
      <c r="F334" s="122"/>
      <c r="G334" s="122"/>
      <c r="H334" s="102" t="s">
        <v>1</v>
      </c>
      <c r="I334" s="103"/>
      <c r="J334" s="104"/>
    </row>
    <row r="335" spans="1:10" ht="15.75" x14ac:dyDescent="0.25">
      <c r="A335" s="124"/>
      <c r="B335" s="124"/>
      <c r="C335" s="124"/>
      <c r="D335" s="124"/>
      <c r="E335" s="124"/>
      <c r="F335" s="122"/>
      <c r="G335" s="122"/>
      <c r="H335" s="80" t="str">
        <f>[2]Расчет!H79</f>
        <v>Количество раз уборки в сутки</v>
      </c>
      <c r="I335" s="81" t="str">
        <f>[2]Расчет!I79</f>
        <v>Расчетная периодичность</v>
      </c>
      <c r="J335" s="82"/>
    </row>
    <row r="336" spans="1:10" ht="15" customHeight="1" x14ac:dyDescent="0.25">
      <c r="A336" s="107" t="str">
        <f>[2]Расчет!A80</f>
        <v xml:space="preserve">ЛЕТНЕЕ СОДЕРЖАНИЕ </v>
      </c>
      <c r="B336" s="107"/>
      <c r="C336" s="107"/>
      <c r="D336" s="107"/>
      <c r="E336" s="107"/>
      <c r="F336" s="107"/>
      <c r="G336" s="107"/>
      <c r="H336" s="70" t="str">
        <f>[2]Расчет!H80</f>
        <v>суток</v>
      </c>
      <c r="I336" s="70">
        <f>[2]Расчет!I80</f>
        <v>86</v>
      </c>
      <c r="J336" s="70"/>
    </row>
    <row r="337" spans="1:10" ht="31.5" customHeight="1" x14ac:dyDescent="0.25">
      <c r="A337" s="6"/>
      <c r="B337" s="129" t="str">
        <f>[2]Расчет!B81</f>
        <v>ОСНОВНЫЕ ОПЕРАЦИИ</v>
      </c>
      <c r="C337" s="130"/>
      <c r="D337" s="6"/>
      <c r="E337" s="6"/>
      <c r="F337" s="6"/>
      <c r="G337" s="6"/>
      <c r="H337" s="6"/>
      <c r="I337" s="6"/>
      <c r="J337" s="6"/>
    </row>
    <row r="338" spans="1:10" ht="15.75" x14ac:dyDescent="0.25">
      <c r="A338" s="3">
        <v>1</v>
      </c>
      <c r="B338" s="3" t="str">
        <f>[2]Расчет!B82</f>
        <v>Очистка остановок</v>
      </c>
      <c r="C338" s="3" t="str">
        <f>[2]Расчет!C82</f>
        <v>ручн</v>
      </c>
      <c r="D338" s="3" t="str">
        <f>[2]Расчет!D82</f>
        <v>1000м2</v>
      </c>
      <c r="E338" s="7">
        <f>[2]Расчет!E82</f>
        <v>259.45999999999998</v>
      </c>
      <c r="F338" s="4">
        <f>[2]Расчет!F82</f>
        <v>2983</v>
      </c>
      <c r="G338" s="83">
        <f>[2]Расчет!G82</f>
        <v>2.9830000000000001</v>
      </c>
      <c r="H338" s="64">
        <f>[2]Расчет!H82</f>
        <v>0.5</v>
      </c>
      <c r="I338" s="8">
        <f>[2]Расчет!I82</f>
        <v>43</v>
      </c>
      <c r="J338" s="4">
        <f>[2]Расчет!J82</f>
        <v>33280.674740000002</v>
      </c>
    </row>
    <row r="339" spans="1:10" ht="15.75" x14ac:dyDescent="0.25">
      <c r="A339" s="3">
        <v>2</v>
      </c>
      <c r="B339" s="3" t="str">
        <f>[2]Расчет!B83</f>
        <v>Уборка крупного мусора</v>
      </c>
      <c r="C339" s="3" t="str">
        <f>[2]Расчет!C83</f>
        <v>ручн</v>
      </c>
      <c r="D339" s="3" t="str">
        <f>[2]Расчет!D83</f>
        <v>1000м2</v>
      </c>
      <c r="E339" s="7">
        <f>[2]Расчет!E83</f>
        <v>40.880000000000003</v>
      </c>
      <c r="F339" s="4">
        <f>[2]Расчет!F83</f>
        <v>4385</v>
      </c>
      <c r="G339" s="83">
        <f>[2]Расчет!G83</f>
        <v>4.3849999999999998</v>
      </c>
      <c r="H339" s="64">
        <f>[2]Расчет!H83</f>
        <v>0.14000000000000001</v>
      </c>
      <c r="I339" s="8">
        <f>[2]Расчет!I83</f>
        <v>28</v>
      </c>
      <c r="J339" s="4">
        <f>[2]Расчет!J83</f>
        <v>5019.25</v>
      </c>
    </row>
    <row r="340" spans="1:10" ht="15.75" x14ac:dyDescent="0.25">
      <c r="A340" s="3">
        <v>3</v>
      </c>
      <c r="B340" s="3" t="str">
        <f>[2]Расчет!B84</f>
        <v>Очистка урн от мусора</v>
      </c>
      <c r="C340" s="3" t="str">
        <f>[2]Расчет!C84</f>
        <v>ручн</v>
      </c>
      <c r="D340" s="3" t="str">
        <f>[2]Расчет!D84</f>
        <v>1 урна</v>
      </c>
      <c r="E340" s="7">
        <f>[2]Расчет!E84</f>
        <v>10.83</v>
      </c>
      <c r="F340" s="4">
        <f>[2]Расчет!F84</f>
        <v>120</v>
      </c>
      <c r="G340" s="4">
        <f>[2]Расчет!G84</f>
        <v>120</v>
      </c>
      <c r="H340" s="64">
        <f>[2]Расчет!H84</f>
        <v>0.5</v>
      </c>
      <c r="I340" s="8">
        <f>[2]Расчет!I84</f>
        <v>43</v>
      </c>
      <c r="J340" s="4">
        <f>[2]Расчет!J84</f>
        <v>55882.8</v>
      </c>
    </row>
    <row r="341" spans="1:10" ht="31.5" x14ac:dyDescent="0.25">
      <c r="A341" s="10"/>
      <c r="B341" s="10" t="str">
        <f>[2]Расчет!B86</f>
        <v>Итого по основным операциям</v>
      </c>
      <c r="C341" s="10"/>
      <c r="D341" s="10"/>
      <c r="E341" s="10"/>
      <c r="F341" s="11"/>
      <c r="G341" s="11"/>
      <c r="H341" s="11">
        <f>[2]Расчет!H86</f>
        <v>0</v>
      </c>
      <c r="I341" s="11">
        <f>[2]Расчет!I86</f>
        <v>0</v>
      </c>
      <c r="J341" s="11">
        <f>[2]Расчет!J86</f>
        <v>94182.724740000005</v>
      </c>
    </row>
    <row r="342" spans="1:10" ht="31.5" customHeight="1" x14ac:dyDescent="0.25">
      <c r="A342" s="3"/>
      <c r="B342" s="129" t="str">
        <f>[2]Расчет!B87</f>
        <v>ВЫВОЗКА СМЕТА, МУСОРА</v>
      </c>
      <c r="C342" s="130"/>
      <c r="D342" s="3"/>
      <c r="E342" s="3"/>
      <c r="F342" s="4"/>
      <c r="G342" s="4"/>
      <c r="H342" s="4"/>
      <c r="I342" s="4"/>
      <c r="J342" s="4"/>
    </row>
    <row r="343" spans="1:10" ht="31.5" x14ac:dyDescent="0.25">
      <c r="A343" s="7">
        <v>1</v>
      </c>
      <c r="B343" s="14" t="str">
        <f>[2]Расчет!B88</f>
        <v xml:space="preserve">Вывозка при постоянной уборке </v>
      </c>
      <c r="C343" s="15">
        <f>[2]Расчет!C88</f>
        <v>0</v>
      </c>
      <c r="D343" s="7" t="str">
        <f>[2]Расчет!D88</f>
        <v>тн/сезон</v>
      </c>
      <c r="E343" s="7">
        <f>[2]Расчет!E88</f>
        <v>310.43</v>
      </c>
      <c r="F343" s="16">
        <f>[2]Расчет!F88</f>
        <v>68.392580874316948</v>
      </c>
      <c r="G343" s="4">
        <f>[2]Расчет!G88</f>
        <v>68.392580874316948</v>
      </c>
      <c r="H343" s="4">
        <f>[2]Расчет!H88</f>
        <v>0</v>
      </c>
      <c r="I343" s="4">
        <f>[2]Расчет!I88</f>
        <v>0</v>
      </c>
      <c r="J343" s="4">
        <f>[2]Расчет!J88</f>
        <v>21231.11</v>
      </c>
    </row>
    <row r="344" spans="1:10" ht="31.5" x14ac:dyDescent="0.25">
      <c r="A344" s="10"/>
      <c r="B344" s="10" t="str">
        <f>[2]Расчет!B90</f>
        <v>Итого по вывозке смета</v>
      </c>
      <c r="C344" s="10"/>
      <c r="D344" s="10"/>
      <c r="E344" s="10"/>
      <c r="F344" s="11"/>
      <c r="G344" s="11"/>
      <c r="H344" s="11">
        <f>[2]Расчет!H90</f>
        <v>0</v>
      </c>
      <c r="I344" s="11">
        <f>[2]Расчет!I90</f>
        <v>0</v>
      </c>
      <c r="J344" s="11">
        <f>[2]Расчет!J90</f>
        <v>21231.11</v>
      </c>
    </row>
    <row r="345" spans="1:10" ht="31.5" x14ac:dyDescent="0.25">
      <c r="A345" s="22"/>
      <c r="B345" s="22" t="str">
        <f>[2]Расчет!B91</f>
        <v>Всего по летнему содержанию</v>
      </c>
      <c r="C345" s="22"/>
      <c r="D345" s="22"/>
      <c r="E345" s="22"/>
      <c r="F345" s="23"/>
      <c r="G345" s="23"/>
      <c r="H345" s="23">
        <f>[2]Расчет!H91</f>
        <v>0</v>
      </c>
      <c r="I345" s="23">
        <f>[2]Расчет!I91</f>
        <v>0</v>
      </c>
      <c r="J345" s="23">
        <f>[2]Расчет!J91</f>
        <v>115413.83474000001</v>
      </c>
    </row>
    <row r="346" spans="1:10" ht="15" customHeight="1" x14ac:dyDescent="0.25">
      <c r="A346" s="107" t="str">
        <f>[2]Расчет!A92</f>
        <v xml:space="preserve">ЗИМНЕЕ СОДЕРЖАНИЕ </v>
      </c>
      <c r="B346" s="107"/>
      <c r="C346" s="107"/>
      <c r="D346" s="107"/>
      <c r="E346" s="107"/>
      <c r="F346" s="107"/>
      <c r="G346" s="107"/>
      <c r="H346" s="5" t="str">
        <f>[2]Расчет!H92</f>
        <v>суток</v>
      </c>
      <c r="I346" s="5">
        <f>[2]Расчет!I92</f>
        <v>67</v>
      </c>
      <c r="J346" s="5"/>
    </row>
    <row r="347" spans="1:10" ht="31.5" customHeight="1" x14ac:dyDescent="0.25">
      <c r="A347" s="65"/>
      <c r="B347" s="127" t="str">
        <f>[2]Расчет!B93</f>
        <v>ОСНОВНЫЕ ОПЕРАЦИИ</v>
      </c>
      <c r="C347" s="128"/>
      <c r="D347" s="65"/>
      <c r="E347" s="65"/>
      <c r="F347" s="65"/>
      <c r="G347" s="65"/>
      <c r="H347" s="5"/>
      <c r="I347" s="5"/>
      <c r="J347" s="5"/>
    </row>
    <row r="348" spans="1:10" ht="15.75" x14ac:dyDescent="0.25">
      <c r="A348" s="3">
        <v>1</v>
      </c>
      <c r="B348" s="3" t="str">
        <f>[2]Расчет!B94</f>
        <v xml:space="preserve">Очистка  и подметание </v>
      </c>
      <c r="C348" s="3" t="str">
        <f>[2]Расчет!C94</f>
        <v>ручн</v>
      </c>
      <c r="D348" s="3" t="str">
        <f>[2]Расчет!D94</f>
        <v>1000м2</v>
      </c>
      <c r="E348" s="7">
        <f>[2]Расчет!E94</f>
        <v>2255.08</v>
      </c>
      <c r="F348" s="4">
        <f>[2]Расчет!F94</f>
        <v>2983</v>
      </c>
      <c r="G348" s="83">
        <f>[2]Расчет!G94</f>
        <v>2.9830000000000001</v>
      </c>
      <c r="H348" s="29">
        <f>[2]Расчет!H94</f>
        <v>0.33</v>
      </c>
      <c r="I348" s="8">
        <f>[2]Расчет!I94</f>
        <v>22</v>
      </c>
      <c r="J348" s="4">
        <f>[2]Расчет!J94</f>
        <v>147991.88008</v>
      </c>
    </row>
    <row r="349" spans="1:10" ht="47.25" x14ac:dyDescent="0.25">
      <c r="A349" s="3">
        <v>2</v>
      </c>
      <c r="B349" s="3" t="str">
        <f>[2]Расчет!B95</f>
        <v>Обработка тротуаров фрикционными материалами</v>
      </c>
      <c r="C349" s="3" t="str">
        <f>[2]Расчет!C95</f>
        <v>ручн</v>
      </c>
      <c r="D349" s="3" t="str">
        <f>[2]Расчет!D95</f>
        <v>1000м2</v>
      </c>
      <c r="E349" s="7">
        <f>[2]Расчет!E95</f>
        <v>544.62</v>
      </c>
      <c r="F349" s="4">
        <f>[2]Расчет!F95</f>
        <v>1491.5</v>
      </c>
      <c r="G349" s="83">
        <f>[2]Расчет!G95</f>
        <v>1.4915</v>
      </c>
      <c r="H349" s="29">
        <f>[2]Расчет!H95</f>
        <v>0.16</v>
      </c>
      <c r="I349" s="8">
        <f>[2]Расчет!I95</f>
        <v>11</v>
      </c>
      <c r="J349" s="4">
        <f>[2]Расчет!J95</f>
        <v>8935.3080300000001</v>
      </c>
    </row>
    <row r="350" spans="1:10" ht="15.75" x14ac:dyDescent="0.25">
      <c r="A350" s="3">
        <v>3</v>
      </c>
      <c r="B350" s="3" t="str">
        <f>[2]Расчет!B96</f>
        <v>Очистка урн от мусора</v>
      </c>
      <c r="C350" s="3" t="str">
        <f>[2]Расчет!C96</f>
        <v>ручн</v>
      </c>
      <c r="D350" s="3" t="str">
        <f>[2]Расчет!D96</f>
        <v>1 урна</v>
      </c>
      <c r="E350" s="7">
        <f>[2]Расчет!E96</f>
        <v>10.83</v>
      </c>
      <c r="F350" s="4">
        <f>[2]Расчет!F96</f>
        <v>120</v>
      </c>
      <c r="G350" s="4">
        <f>[2]Расчет!G96</f>
        <v>120</v>
      </c>
      <c r="H350" s="29">
        <f>[2]Расчет!H96</f>
        <v>0.33</v>
      </c>
      <c r="I350" s="8">
        <f>[2]Расчет!I96</f>
        <v>33</v>
      </c>
      <c r="J350" s="4">
        <f>[2]Расчет!J96</f>
        <v>42886.8</v>
      </c>
    </row>
    <row r="351" spans="1:10" ht="31.5" x14ac:dyDescent="0.25">
      <c r="A351" s="10"/>
      <c r="B351" s="10" t="str">
        <f>[2]Расчет!B97</f>
        <v>Итого по основным операциям</v>
      </c>
      <c r="C351" s="10"/>
      <c r="D351" s="10"/>
      <c r="E351" s="10"/>
      <c r="F351" s="11"/>
      <c r="G351" s="11"/>
      <c r="H351" s="11">
        <f>[2]Расчет!H97</f>
        <v>0</v>
      </c>
      <c r="I351" s="11">
        <f>[2]Расчет!I97</f>
        <v>0</v>
      </c>
      <c r="J351" s="11">
        <f>[2]Расчет!J97</f>
        <v>199813.98810999998</v>
      </c>
    </row>
    <row r="352" spans="1:10" ht="15.75" x14ac:dyDescent="0.25">
      <c r="A352" s="3"/>
      <c r="B352" s="24" t="str">
        <f>[2]Расчет!B101</f>
        <v xml:space="preserve">ВЫВОЗКА МУСОРА </v>
      </c>
      <c r="C352" s="3"/>
      <c r="D352" s="3"/>
      <c r="E352" s="3"/>
      <c r="F352" s="4"/>
      <c r="G352" s="4"/>
      <c r="H352" s="4"/>
      <c r="I352" s="4"/>
      <c r="J352" s="4"/>
    </row>
    <row r="353" spans="1:11" ht="15.75" x14ac:dyDescent="0.25">
      <c r="A353" s="3"/>
      <c r="B353" s="14" t="str">
        <f>[2]Расчет!B102</f>
        <v xml:space="preserve">Вывозка мусора из урн </v>
      </c>
      <c r="C353" s="15">
        <f>[2]Расчет!C102</f>
        <v>0</v>
      </c>
      <c r="D353" s="3" t="str">
        <f>[2]Расчет!D102</f>
        <v>тн/сезон</v>
      </c>
      <c r="E353" s="7">
        <f>[2]Расчет!E102</f>
        <v>310.43</v>
      </c>
      <c r="F353" s="4">
        <f>[2]Расчет!F102</f>
        <v>40.200000000000003</v>
      </c>
      <c r="G353" s="4">
        <f>[2]Расчет!G102</f>
        <v>40.200000000000003</v>
      </c>
      <c r="H353" s="4">
        <f>[2]Расчет!H102</f>
        <v>0</v>
      </c>
      <c r="I353" s="4">
        <f>[2]Расчет!I102</f>
        <v>0</v>
      </c>
      <c r="J353" s="4">
        <f>[2]Расчет!J102</f>
        <v>12479.286000000002</v>
      </c>
    </row>
    <row r="354" spans="1:11" ht="31.5" x14ac:dyDescent="0.25">
      <c r="A354" s="10"/>
      <c r="B354" s="10" t="str">
        <f>[2]Расчет!B103</f>
        <v>Итого по вывозке смета</v>
      </c>
      <c r="C354" s="10"/>
      <c r="D354" s="10"/>
      <c r="E354" s="10">
        <f>[2]Расчет!E103</f>
        <v>0</v>
      </c>
      <c r="F354" s="11">
        <f>[2]Расчет!F103</f>
        <v>0</v>
      </c>
      <c r="G354" s="11"/>
      <c r="H354" s="11">
        <f>[2]Расчет!H103</f>
        <v>0</v>
      </c>
      <c r="I354" s="11">
        <f>[2]Расчет!I103</f>
        <v>0</v>
      </c>
      <c r="J354" s="11">
        <f>[2]Расчет!J103</f>
        <v>12479.286000000002</v>
      </c>
    </row>
    <row r="355" spans="1:11" ht="31.5" x14ac:dyDescent="0.25">
      <c r="A355" s="22"/>
      <c r="B355" s="22" t="str">
        <f>[2]Расчет!B104</f>
        <v xml:space="preserve">Всего по зимнему содержанию </v>
      </c>
      <c r="C355" s="22"/>
      <c r="D355" s="22"/>
      <c r="E355" s="22">
        <f>[2]Расчет!E104</f>
        <v>0</v>
      </c>
      <c r="F355" s="23">
        <f>[2]Расчет!F104</f>
        <v>0</v>
      </c>
      <c r="G355" s="23"/>
      <c r="H355" s="23">
        <f>[2]Расчет!H104</f>
        <v>0</v>
      </c>
      <c r="I355" s="23">
        <f>[2]Расчет!I104</f>
        <v>0</v>
      </c>
      <c r="J355" s="23">
        <f>[2]Расчет!J104</f>
        <v>212293.27410999997</v>
      </c>
    </row>
    <row r="356" spans="1:11" ht="63" x14ac:dyDescent="0.25">
      <c r="A356" s="24"/>
      <c r="B356" s="24" t="str">
        <f>[2]Расчет!B105</f>
        <v>ВСЕГО по 3 категории дорог Орджоникидзевский район</v>
      </c>
      <c r="C356" s="24">
        <v>2013</v>
      </c>
      <c r="D356" s="24" t="str">
        <f>[2]Расчет!D105</f>
        <v>год</v>
      </c>
      <c r="E356" s="24">
        <f>[2]Расчет!E105</f>
        <v>2013</v>
      </c>
      <c r="F356" s="26">
        <f>[2]Расчет!F105</f>
        <v>0</v>
      </c>
      <c r="G356" s="26">
        <f>[2]Расчет!G105</f>
        <v>0</v>
      </c>
      <c r="H356" s="26">
        <f>[2]Расчет!H105</f>
        <v>0</v>
      </c>
      <c r="I356" s="26">
        <f>[2]Расчет!I105</f>
        <v>0</v>
      </c>
      <c r="J356" s="26">
        <f>[2]Расчет!J105</f>
        <v>327707.10884999996</v>
      </c>
    </row>
    <row r="357" spans="1:11" ht="16.5" thickBot="1" x14ac:dyDescent="0.3">
      <c r="A357" s="27"/>
      <c r="B357" s="27"/>
      <c r="C357" s="27"/>
      <c r="D357" s="27"/>
      <c r="E357" s="27"/>
      <c r="F357" s="28"/>
      <c r="G357" s="28"/>
      <c r="H357" s="28"/>
      <c r="I357" s="28"/>
      <c r="J357" s="28"/>
    </row>
    <row r="358" spans="1:11" ht="48" thickBot="1" x14ac:dyDescent="0.3">
      <c r="A358" s="30"/>
      <c r="B358" s="31" t="str">
        <f>[2]Расчет!B107</f>
        <v>ВСЕГО по ОРДЖОНИКИДЗЕВСКОМУ РАЙОНУ -лот№1</v>
      </c>
      <c r="C358" s="31">
        <v>2013</v>
      </c>
      <c r="D358" s="32" t="str">
        <f>[2]Расчет!D107</f>
        <v>год</v>
      </c>
      <c r="E358" s="32">
        <f>[2]Расчет!E107</f>
        <v>2013</v>
      </c>
      <c r="F358" s="33">
        <f>[2]Расчет!F107</f>
        <v>0</v>
      </c>
      <c r="G358" s="33">
        <f>[2]Расчет!G107</f>
        <v>0</v>
      </c>
      <c r="H358" s="33">
        <f>[2]Расчет!H107</f>
        <v>0</v>
      </c>
      <c r="I358" s="33">
        <f>[2]Расчет!I107</f>
        <v>0</v>
      </c>
      <c r="J358" s="34">
        <f>[2]Расчет!J107</f>
        <v>728215.45849957375</v>
      </c>
    </row>
    <row r="359" spans="1:11" ht="33" customHeight="1" x14ac:dyDescent="0.25">
      <c r="A359" s="105" t="s">
        <v>24</v>
      </c>
      <c r="B359" s="105"/>
      <c r="C359" s="105"/>
      <c r="D359" s="105"/>
      <c r="E359" s="105"/>
      <c r="F359" s="105"/>
      <c r="G359" s="105"/>
      <c r="H359" s="105"/>
      <c r="I359" s="105"/>
      <c r="J359" s="105"/>
    </row>
    <row r="360" spans="1:11" ht="35.25" customHeight="1" x14ac:dyDescent="0.25">
      <c r="A360" s="71" t="s">
        <v>19</v>
      </c>
      <c r="B360" s="101" t="s">
        <v>20</v>
      </c>
      <c r="C360" s="101"/>
      <c r="D360" s="71" t="s">
        <v>21</v>
      </c>
      <c r="E360" s="71"/>
      <c r="F360" s="71"/>
      <c r="G360" s="71" t="s">
        <v>22</v>
      </c>
      <c r="H360" s="71"/>
      <c r="I360" s="71"/>
      <c r="J360" s="78" t="s">
        <v>23</v>
      </c>
    </row>
    <row r="361" spans="1:11" ht="15.75" x14ac:dyDescent="0.25">
      <c r="A361" s="71">
        <v>1</v>
      </c>
      <c r="B361" s="71" t="s">
        <v>15</v>
      </c>
      <c r="C361" s="71"/>
      <c r="D361" s="71" t="s">
        <v>4</v>
      </c>
      <c r="E361" s="71"/>
      <c r="F361" s="71"/>
      <c r="G361" s="71">
        <v>472.52</v>
      </c>
      <c r="H361" s="71"/>
      <c r="I361" s="71"/>
      <c r="J361" s="72">
        <f>'[1]Ремонт 1-3кат,ВКП'!F10</f>
        <v>408857.38039999997</v>
      </c>
    </row>
    <row r="362" spans="1:11" ht="15.75" x14ac:dyDescent="0.25">
      <c r="A362" s="71">
        <v>2</v>
      </c>
      <c r="B362" s="71" t="s">
        <v>16</v>
      </c>
      <c r="C362" s="71"/>
      <c r="D362" s="71" t="s">
        <v>4</v>
      </c>
      <c r="E362" s="71"/>
      <c r="F362" s="71"/>
      <c r="G362" s="71">
        <v>1101.52</v>
      </c>
      <c r="H362" s="71"/>
      <c r="I362" s="71"/>
      <c r="J362" s="72">
        <f>'[1]Ремонт 1-3кат,ВКП'!F11</f>
        <v>804451.07119999989</v>
      </c>
    </row>
    <row r="363" spans="1:11" ht="30.75" customHeight="1" x14ac:dyDescent="0.25">
      <c r="A363" s="71">
        <v>3</v>
      </c>
      <c r="B363" s="106" t="s">
        <v>17</v>
      </c>
      <c r="C363" s="106"/>
      <c r="D363" s="71" t="s">
        <v>4</v>
      </c>
      <c r="E363" s="71"/>
      <c r="F363" s="71"/>
      <c r="G363" s="71">
        <v>3148.09</v>
      </c>
      <c r="H363" s="71"/>
      <c r="I363" s="71"/>
      <c r="J363" s="72">
        <f>'[1]Ремонт 1-3кат,ВКП'!F12</f>
        <v>1913912.7964000001</v>
      </c>
    </row>
    <row r="364" spans="1:11" ht="33.75" customHeight="1" x14ac:dyDescent="0.25">
      <c r="A364" s="71">
        <v>4</v>
      </c>
      <c r="B364" s="106" t="s">
        <v>18</v>
      </c>
      <c r="C364" s="106"/>
      <c r="D364" s="71" t="s">
        <v>4</v>
      </c>
      <c r="E364" s="71"/>
      <c r="F364" s="71"/>
      <c r="G364" s="71">
        <v>3148.09</v>
      </c>
      <c r="H364" s="71"/>
      <c r="I364" s="71"/>
      <c r="J364" s="72">
        <f>'[1]Ремонт 1-3кат,ВКП'!F13</f>
        <v>1742027.0824000002</v>
      </c>
    </row>
    <row r="365" spans="1:11" ht="15.75" x14ac:dyDescent="0.25">
      <c r="A365" s="71"/>
      <c r="B365" s="101" t="s">
        <v>3</v>
      </c>
      <c r="C365" s="101"/>
      <c r="D365" s="71" t="s">
        <v>4</v>
      </c>
      <c r="E365" s="71"/>
      <c r="F365" s="71"/>
      <c r="G365" s="71">
        <f>SUM(G361:G364,)</f>
        <v>7870.22</v>
      </c>
      <c r="H365" s="71"/>
      <c r="I365" s="71"/>
      <c r="J365" s="72">
        <f>'[1]Ремонт 1-3кат,ВКП'!F14</f>
        <v>4869248.3303999994</v>
      </c>
    </row>
    <row r="366" spans="1:11" ht="48" thickBot="1" x14ac:dyDescent="0.3">
      <c r="A366" s="73"/>
      <c r="B366" s="74" t="s">
        <v>38</v>
      </c>
      <c r="C366" s="74">
        <v>2013</v>
      </c>
      <c r="D366" s="75" t="s">
        <v>0</v>
      </c>
      <c r="E366" s="75">
        <f>'[1]2013ГОД'!E465</f>
        <v>0</v>
      </c>
      <c r="F366" s="76">
        <f>'[1]2013ГОД'!F465</f>
        <v>0</v>
      </c>
      <c r="G366" s="76"/>
      <c r="H366" s="76">
        <f>'[1]2013ГОД'!H465</f>
        <v>0</v>
      </c>
      <c r="I366" s="76">
        <f>'[1]2013ГОД'!I465</f>
        <v>0</v>
      </c>
      <c r="J366" s="77">
        <v>4869248.33</v>
      </c>
    </row>
    <row r="368" spans="1:11" ht="15.75" x14ac:dyDescent="0.25">
      <c r="A368" s="86"/>
      <c r="B368" s="86" t="s">
        <v>33</v>
      </c>
      <c r="C368" s="86"/>
      <c r="D368" s="86"/>
      <c r="E368" s="86"/>
      <c r="F368" s="86"/>
      <c r="G368" s="86"/>
      <c r="H368" s="86"/>
      <c r="I368" s="86"/>
      <c r="J368" s="86"/>
      <c r="K368" s="1"/>
    </row>
    <row r="369" spans="1:14" ht="15.75" x14ac:dyDescent="0.25">
      <c r="A369" s="71"/>
      <c r="B369" s="71" t="s">
        <v>25</v>
      </c>
      <c r="C369" s="87" t="s">
        <v>26</v>
      </c>
      <c r="D369" s="88"/>
      <c r="E369" s="71"/>
      <c r="F369" s="71"/>
      <c r="G369" s="71" t="s">
        <v>27</v>
      </c>
      <c r="H369" s="71"/>
      <c r="I369" s="71"/>
      <c r="J369" s="71" t="s">
        <v>28</v>
      </c>
      <c r="K369" s="71" t="s">
        <v>29</v>
      </c>
    </row>
    <row r="370" spans="1:14" ht="47.25" x14ac:dyDescent="0.25">
      <c r="A370" s="71">
        <v>1</v>
      </c>
      <c r="B370" s="89" t="s">
        <v>30</v>
      </c>
      <c r="C370" s="97">
        <f>J53-J52+J119+J185+J272</f>
        <v>10497467.199999999</v>
      </c>
      <c r="D370" s="98"/>
      <c r="E370" s="71"/>
      <c r="F370" s="71"/>
      <c r="G370" s="90">
        <f>J83+J150+J217+J245</f>
        <v>18326813.809999999</v>
      </c>
      <c r="H370" s="71"/>
      <c r="I370" s="71"/>
      <c r="J370" s="90">
        <f>J52</f>
        <v>4083781.1600000006</v>
      </c>
      <c r="K370" s="90">
        <f>J84+J151+J219+J273</f>
        <v>32908062.170000002</v>
      </c>
    </row>
    <row r="371" spans="1:14" ht="47.25" x14ac:dyDescent="0.25">
      <c r="A371" s="71">
        <v>2</v>
      </c>
      <c r="B371" s="89" t="s">
        <v>31</v>
      </c>
      <c r="C371" s="97">
        <f>J366</f>
        <v>4869248.33</v>
      </c>
      <c r="D371" s="98"/>
      <c r="E371" s="71"/>
      <c r="F371" s="71"/>
      <c r="G371" s="71"/>
      <c r="H371" s="71"/>
      <c r="I371" s="71"/>
      <c r="J371" s="71"/>
      <c r="K371" s="90">
        <f>C371</f>
        <v>4869248.33</v>
      </c>
    </row>
    <row r="372" spans="1:14" ht="31.5" x14ac:dyDescent="0.25">
      <c r="A372" s="71">
        <v>3</v>
      </c>
      <c r="B372" s="89" t="s">
        <v>32</v>
      </c>
      <c r="C372" s="97">
        <f>J293-J292+J319+J345</f>
        <v>229199.19553957379</v>
      </c>
      <c r="D372" s="98"/>
      <c r="E372" s="71"/>
      <c r="F372" s="71"/>
      <c r="G372" s="90">
        <f>J303+J329+J355</f>
        <v>443260.79295999999</v>
      </c>
      <c r="H372" s="71"/>
      <c r="I372" s="71"/>
      <c r="J372" s="90">
        <f>J292</f>
        <v>55755.47</v>
      </c>
      <c r="K372" s="90">
        <f>J304+J330+J356</f>
        <v>728215.45849957375</v>
      </c>
      <c r="N372" s="94"/>
    </row>
    <row r="373" spans="1:14" ht="47.25" x14ac:dyDescent="0.25">
      <c r="A373" s="71"/>
      <c r="B373" s="91" t="s">
        <v>37</v>
      </c>
      <c r="C373" s="99">
        <f>C370+C371+C372</f>
        <v>15595914.725539573</v>
      </c>
      <c r="D373" s="100"/>
      <c r="E373" s="92"/>
      <c r="F373" s="92"/>
      <c r="G373" s="93">
        <f>G370+G371+G372</f>
        <v>18770074.602959998</v>
      </c>
      <c r="H373" s="92"/>
      <c r="I373" s="92"/>
      <c r="J373" s="93">
        <f>J370+J371+J372</f>
        <v>4139536.6300000008</v>
      </c>
      <c r="K373" s="93">
        <f>K370+K371+K372</f>
        <v>38505525.958499573</v>
      </c>
    </row>
  </sheetData>
  <mergeCells count="122">
    <mergeCell ref="G1:J1"/>
    <mergeCell ref="A3:J3"/>
    <mergeCell ref="A4:J4"/>
    <mergeCell ref="A6:J6"/>
    <mergeCell ref="A7:A9"/>
    <mergeCell ref="B7:B9"/>
    <mergeCell ref="C7:C9"/>
    <mergeCell ref="D7:D9"/>
    <mergeCell ref="E7:E9"/>
    <mergeCell ref="F7:F9"/>
    <mergeCell ref="G7:G9"/>
    <mergeCell ref="A222:J222"/>
    <mergeCell ref="A121:G121"/>
    <mergeCell ref="A10:G10"/>
    <mergeCell ref="A55:G55"/>
    <mergeCell ref="A86:J86"/>
    <mergeCell ref="A87:A89"/>
    <mergeCell ref="B87:B89"/>
    <mergeCell ref="C87:C89"/>
    <mergeCell ref="D87:D89"/>
    <mergeCell ref="E87:E89"/>
    <mergeCell ref="F87:F89"/>
    <mergeCell ref="G87:G89"/>
    <mergeCell ref="H87:J87"/>
    <mergeCell ref="H88:J88"/>
    <mergeCell ref="A90:G90"/>
    <mergeCell ref="C37:J37"/>
    <mergeCell ref="B188:D188"/>
    <mergeCell ref="B180:D180"/>
    <mergeCell ref="B158:C158"/>
    <mergeCell ref="B122:C122"/>
    <mergeCell ref="B91:C91"/>
    <mergeCell ref="B56:C56"/>
    <mergeCell ref="B33:C33"/>
    <mergeCell ref="B11:C11"/>
    <mergeCell ref="A157:G157"/>
    <mergeCell ref="A187:G187"/>
    <mergeCell ref="A153:J153"/>
    <mergeCell ref="A154:A156"/>
    <mergeCell ref="B154:B156"/>
    <mergeCell ref="C154:C156"/>
    <mergeCell ref="D154:D156"/>
    <mergeCell ref="E154:E156"/>
    <mergeCell ref="F154:F156"/>
    <mergeCell ref="G154:G156"/>
    <mergeCell ref="H154:J154"/>
    <mergeCell ref="H155:J155"/>
    <mergeCell ref="A275:J275"/>
    <mergeCell ref="A247:J247"/>
    <mergeCell ref="A253:J253"/>
    <mergeCell ref="A260:J260"/>
    <mergeCell ref="A265:J265"/>
    <mergeCell ref="A274:J274"/>
    <mergeCell ref="H224:J224"/>
    <mergeCell ref="A226:G226"/>
    <mergeCell ref="A227:J227"/>
    <mergeCell ref="A230:J230"/>
    <mergeCell ref="A238:J238"/>
    <mergeCell ref="A246:G246"/>
    <mergeCell ref="A223:A225"/>
    <mergeCell ref="B223:B225"/>
    <mergeCell ref="C223:C225"/>
    <mergeCell ref="D223:D225"/>
    <mergeCell ref="E223:E225"/>
    <mergeCell ref="F223:F225"/>
    <mergeCell ref="G223:G225"/>
    <mergeCell ref="H223:J223"/>
    <mergeCell ref="A276:J276"/>
    <mergeCell ref="A277:A278"/>
    <mergeCell ref="B277:B278"/>
    <mergeCell ref="C277:C278"/>
    <mergeCell ref="D277:D278"/>
    <mergeCell ref="E277:E278"/>
    <mergeCell ref="F277:F278"/>
    <mergeCell ref="G277:G278"/>
    <mergeCell ref="H277:J278"/>
    <mergeCell ref="A279:J279"/>
    <mergeCell ref="B280:G280"/>
    <mergeCell ref="A294:G294"/>
    <mergeCell ref="A306:J306"/>
    <mergeCell ref="A307:A309"/>
    <mergeCell ref="B307:B309"/>
    <mergeCell ref="C307:C309"/>
    <mergeCell ref="D307:D309"/>
    <mergeCell ref="E307:E309"/>
    <mergeCell ref="B281:G281"/>
    <mergeCell ref="G307:G309"/>
    <mergeCell ref="B295:C295"/>
    <mergeCell ref="B289:C289"/>
    <mergeCell ref="D289:J289"/>
    <mergeCell ref="B286:C286"/>
    <mergeCell ref="A310:G310"/>
    <mergeCell ref="A320:G320"/>
    <mergeCell ref="A332:J332"/>
    <mergeCell ref="H307:J309"/>
    <mergeCell ref="B364:C364"/>
    <mergeCell ref="B360:C360"/>
    <mergeCell ref="G333:G335"/>
    <mergeCell ref="A333:A335"/>
    <mergeCell ref="B333:B335"/>
    <mergeCell ref="C333:C335"/>
    <mergeCell ref="D333:D335"/>
    <mergeCell ref="E333:E335"/>
    <mergeCell ref="F333:F335"/>
    <mergeCell ref="F307:F309"/>
    <mergeCell ref="B347:C347"/>
    <mergeCell ref="B337:C337"/>
    <mergeCell ref="B342:C342"/>
    <mergeCell ref="B321:C321"/>
    <mergeCell ref="B316:C316"/>
    <mergeCell ref="B311:C311"/>
    <mergeCell ref="C370:D370"/>
    <mergeCell ref="C371:D371"/>
    <mergeCell ref="C372:D372"/>
    <mergeCell ref="C373:D373"/>
    <mergeCell ref="B365:C365"/>
    <mergeCell ref="H334:J334"/>
    <mergeCell ref="H333:J333"/>
    <mergeCell ref="A359:J359"/>
    <mergeCell ref="B363:C363"/>
    <mergeCell ref="A336:G336"/>
    <mergeCell ref="A346:G346"/>
  </mergeCells>
  <pageMargins left="0.7" right="0.7" top="0.75" bottom="0.75" header="0.3" footer="0.3"/>
  <pageSetup paperSize="9" scale="73" orientation="portrait" r:id="rId1"/>
  <rowBreaks count="1" manualBreakCount="1">
    <brk id="3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2013-04-13T09:29:59Z</dcterms:modified>
</cp:coreProperties>
</file>